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<sst xmlns="http://schemas.openxmlformats.org/spreadsheetml/2006/main" count="32790" uniqueCount="15488">
  <si>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</si>
  <si>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</si>
  <si>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</si>
  <si>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</si>
  <si>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</si>
  <si>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</si>
  <si>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</si>
  <si>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</si>
  <si>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</si>
  <si>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</si>
  <si>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</si>
  <si>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</si>
  <si>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</si>
  <si>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</si>
  <si>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</si>
  <si>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</si>
  <si>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</si>
  <si>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</si>
  <si>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</si>
  <si>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</si>
  <si>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</si>
  <si>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</si>
  <si>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</si>
  <si>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</si>
  <si>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</si>
  <si>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</si>
  <si>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</si>
  <si>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</si>
  <si>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</si>
  <si>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</si>
  <si>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</si>
  <si>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</si>
  <si>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</si>
  <si>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</si>
  <si>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</si>
  <si>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</si>
  <si>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</si>
  <si>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</si>
  <si>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</si>
  <si>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</si>
  <si>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</si>
  <si>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</si>
  <si>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</si>
  <si>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</si>
  <si>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</si>
  <si>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</si>
  <si>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</si>
  <si>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</si>
  <si>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</si>
  <si>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</si>
  <si>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</si>
  <si>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</si>
  <si>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</si>
  <si>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</si>
  <si>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</si>
  <si>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</si>
  <si>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</si>
  <si>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</si>
  <si>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</si>
  <si>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</si>
  <si>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</si>
  <si>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</si>
  <si>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</si>
  <si>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</si>
  <si>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</si>
  <si>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</si>
  <si>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</si>
  <si>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</si>
  <si>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</si>
  <si>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</si>
  <si>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</si>
  <si>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</si>
  <si>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</si>
  <si>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</si>
  <si>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</si>
  <si>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</si>
  <si>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</si>
  <si>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</si>
  <si>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</si>
  <si>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</si>
  <si>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</si>
  <si>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</si>
  <si>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</si>
  <si>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</si>
  <si>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</si>
  <si>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</si>
  <si>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</si>
  <si>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</si>
  <si>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</si>
  <si>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</si>
  <si>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</si>
  <si>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</si>
  <si>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</si>
  <si>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</si>
  <si>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</si>
  <si>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</si>
  <si>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</si>
  <si>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</si>
  <si>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</si>
  <si>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</si>
  <si>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</si>
  <si>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</si>
  <si>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</si>
  <si>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</si>
  <si>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</si>
  <si>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</si>
  <si>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</si>
  <si>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</si>
  <si>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</si>
  <si>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</si>
  <si>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</si>
  <si>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</si>
  <si>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</si>
  <si>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</si>
  <si>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</si>
  <si>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</si>
  <si>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</si>
  <si>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</si>
  <si>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</si>
  <si>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</si>
  <si>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</si>
  <si>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</si>
  <si>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</si>
  <si>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</si>
  <si>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</si>
  <si>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</si>
  <si>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</si>
  <si>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</si>
  <si>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</si>
  <si>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</si>
  <si>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</si>
  <si>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</si>
  <si>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</si>
  <si>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</si>
  <si>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</si>
  <si>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</si>
  <si>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</si>
  <si>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</si>
  <si>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</si>
  <si>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</si>
  <si>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</si>
  <si>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</si>
  <si>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</si>
  <si>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</si>
  <si>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</si>
  <si>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</si>
  <si>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</si>
  <si>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</si>
  <si>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</si>
  <si>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</si>
  <si>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</si>
  <si>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</si>
  <si>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</si>
  <si>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</si>
  <si>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</si>
  <si>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</si>
  <si>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</si>
  <si>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</si>
  <si>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</si>
  <si>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</si>
  <si>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</si>
  <si>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</si>
  <si>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</si>
  <si>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</si>
  <si>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</si>
  <si>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</si>
  <si>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</si>
  <si>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</si>
  <si>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</si>
  <si>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</si>
  <si>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</si>
  <si>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</si>
  <si>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</si>
  <si>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</si>
  <si>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</si>
  <si>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</si>
  <si>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</si>
  <si>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</si>
  <si>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</si>
  <si>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</si>
  <si>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</si>
  <si>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</si>
  <si>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</si>
  <si>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</si>
  <si>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</si>
  <si>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</si>
  <si>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</si>
  <si>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</si>
  <si>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</si>
  <si>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</si>
  <si>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</si>
  <si>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</si>
  <si>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</si>
  <si>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</si>
  <si>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</si>
  <si>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</si>
  <si>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</si>
  <si>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</si>
  <si>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</si>
  <si>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</si>
  <si>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</si>
  <si>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</si>
  <si>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</si>
  <si>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</si>
  <si>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</si>
  <si>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</si>
  <si>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</si>
  <si>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</si>
  <si>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</si>
  <si>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</si>
  <si>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</si>
  <si>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</si>
  <si>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</si>
  <si>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</si>
  <si>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</si>
  <si>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</si>
  <si>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</si>
  <si>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</si>
  <si>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</si>
  <si>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</si>
  <si>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</si>
  <si>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</si>
  <si>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</si>
  <si>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</si>
  <si>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</si>
  <si>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</si>
  <si>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</si>
  <si>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</si>
  <si>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</si>
  <si>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</si>
  <si>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</si>
  <si>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</si>
  <si>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</si>
  <si>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</si>
  <si>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</si>
  <si>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</si>
  <si>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</si>
  <si>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</si>
  <si>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</si>
  <si>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</si>
  <si>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</si>
  <si>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</si>
  <si>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</si>
  <si>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</si>
  <si>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</si>
  <si>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</si>
  <si>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</si>
  <si>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</si>
  <si>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</si>
  <si>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</si>
  <si>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</si>
  <si>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</si>
  <si>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</si>
  <si>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</si>
  <si>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</si>
  <si>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</si>
  <si>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</si>
  <si>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</si>
  <si>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</si>
  <si>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</si>
  <si>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</si>
  <si>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</si>
  <si>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</si>
  <si>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</si>
  <si>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</si>
  <si>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</si>
  <si>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</si>
  <si>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</si>
  <si>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</si>
  <si>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</si>
  <si>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</si>
  <si>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</si>
  <si>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</si>
  <si>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</si>
  <si>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</si>
  <si>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</si>
  <si>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</si>
  <si>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</si>
  <si>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</si>
  <si>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</si>
  <si>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</si>
  <si>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</si>
  <si>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</si>
  <si>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</si>
  <si>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</si>
  <si>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</si>
  <si>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</si>
  <si>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</si>
  <si>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</si>
  <si>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</si>
  <si>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</si>
  <si>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</si>
  <si>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</si>
  <si>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</si>
  <si>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</si>
  <si>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</si>
  <si>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</si>
  <si>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</si>
  <si>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</si>
  <si>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</si>
  <si>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</si>
  <si>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</si>
  <si>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</si>
  <si>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</si>
  <si>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</si>
  <si>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</si>
  <si>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</si>
  <si>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</si>
  <si>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</si>
  <si>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</si>
  <si>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</si>
  <si>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</si>
  <si>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</si>
  <si>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</si>
  <si>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</si>
  <si>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</si>
  <si>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</si>
  <si>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</si>
  <si>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</si>
  <si>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</si>
  <si>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</si>
  <si>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</si>
  <si>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</si>
  <si>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</si>
  <si>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</si>
  <si>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</si>
  <si>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</si>
  <si>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</si>
  <si>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</si>
  <si>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</si>
  <si>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</si>
  <si>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</si>
  <si>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</si>
  <si>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</si>
  <si>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</si>
  <si>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</si>
  <si>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</si>
  <si>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</si>
  <si>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</si>
  <si>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</si>
  <si>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</si>
  <si>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</si>
  <si>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</si>
  <si>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</si>
  <si>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</si>
  <si>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</si>
  <si>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</si>
  <si>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</si>
  <si>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</si>
  <si>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</si>
  <si>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</si>
  <si>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</si>
  <si>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</si>
  <si>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</si>
  <si>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</si>
  <si>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</si>
  <si>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</si>
  <si>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</si>
  <si>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</si>
  <si>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</si>
  <si>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</si>
  <si>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</si>
  <si>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</si>
  <si>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</si>
  <si>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</si>
  <si>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</si>
  <si>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</si>
  <si>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</si>
  <si>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</si>
  <si>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</si>
  <si>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</si>
  <si>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</si>
  <si>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</si>
  <si>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</si>
  <si>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</si>
  <si>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</si>
  <si>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</si>
  <si>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</si>
  <si>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</si>
  <si>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</si>
  <si>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</si>
  <si>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</si>
  <si>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</si>
  <si>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</si>
  <si>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</si>
  <si>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</si>
  <si>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</si>
  <si>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</si>
  <si>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</si>
  <si>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</si>
  <si>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</si>
  <si>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</si>
  <si>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</si>
  <si>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</si>
  <si>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</si>
  <si>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</si>
  <si>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</si>
  <si>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</si>
  <si>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</si>
  <si>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</si>
  <si>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</si>
  <si>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</si>
  <si>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</si>
  <si>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</si>
  <si>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</si>
  <si>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</si>
  <si>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</si>
  <si>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</si>
  <si>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</si>
  <si>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</si>
  <si>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</si>
  <si>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</si>
  <si>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</si>
  <si>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</si>
  <si>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</si>
  <si>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</si>
  <si>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</si>
  <si>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</si>
  <si>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</si>
  <si>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</si>
  <si>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</si>
  <si>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</si>
  <si>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</si>
  <si>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</si>
  <si>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</si>
  <si>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</si>
  <si>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</si>
  <si>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</si>
  <si>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</si>
  <si>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</si>
  <si>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</si>
  <si>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</si>
  <si>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</si>
  <si>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</si>
  <si>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</si>
  <si>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</si>
  <si>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</si>
  <si>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</si>
  <si>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</si>
  <si>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</si>
  <si>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</si>
  <si>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</si>
  <si>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</si>
  <si>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</si>
  <si>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</si>
  <si>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</si>
  <si>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</si>
  <si>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</si>
  <si>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</si>
  <si>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</si>
  <si>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</si>
  <si>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</si>
  <si>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</si>
  <si>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</si>
  <si>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</si>
  <si>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</si>
  <si>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</si>
  <si>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</si>
  <si>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</si>
  <si>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</si>
  <si>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</si>
  <si>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</si>
  <si>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</si>
  <si>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</si>
  <si>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</si>
  <si>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</si>
  <si>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</si>
  <si>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</si>
  <si>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</si>
  <si>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</si>
  <si>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</si>
  <si>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</si>
  <si>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</si>
  <si>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</si>
  <si>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</si>
  <si>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</si>
  <si>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</si>
  <si>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</si>
  <si>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</si>
  <si>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</si>
  <si>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</si>
  <si>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</si>
  <si>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</si>
  <si>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</si>
  <si>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</si>
  <si>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</si>
  <si>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</si>
  <si>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</si>
  <si>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</si>
  <si>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</si>
  <si>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</si>
  <si>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</si>
  <si>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</si>
  <si>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</si>
  <si>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</si>
  <si>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</si>
  <si>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</si>
  <si>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</si>
  <si>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</si>
  <si>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</si>
  <si>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</si>
  <si>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</si>
  <si>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</si>
  <si>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</si>
  <si>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</si>
  <si>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</si>
  <si>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</si>
  <si>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</si>
  <si>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</si>
  <si>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</si>
  <si>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</si>
  <si>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</si>
  <si>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</si>
  <si>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</si>
  <si>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</si>
  <si>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</si>
  <si>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</si>
  <si>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</si>
  <si>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</si>
  <si>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</si>
  <si>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</si>
  <si>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</si>
  <si>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</si>
  <si>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</si>
  <si>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</si>
  <si>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</si>
  <si>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</si>
  <si>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</si>
  <si>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</si>
  <si>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</si>
  <si>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</si>
  <si>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</si>
  <si>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</si>
  <si>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</si>
  <si>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</si>
  <si>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</si>
  <si>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</si>
  <si>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</si>
  <si>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</si>
  <si>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</si>
  <si>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</si>
  <si>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</si>
  <si>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</si>
  <si>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</si>
  <si>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</si>
  <si>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</si>
  <si>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</si>
  <si>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</si>
  <si>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</si>
  <si>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</si>
  <si>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</si>
  <si>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</si>
  <si>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</si>
  <si>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</si>
  <si>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</si>
  <si>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</si>
  <si>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</si>
  <si>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</si>
  <si>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</si>
  <si>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</si>
  <si>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</si>
  <si>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</si>
  <si>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</si>
  <si>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</si>
  <si>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</si>
  <si>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</si>
  <si>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</si>
  <si>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</si>
  <si>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</si>
  <si>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</si>
  <si>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</si>
  <si>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</si>
  <si>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</si>
  <si>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</si>
  <si>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</si>
  <si>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</si>
  <si>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</si>
  <si>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</si>
  <si>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</si>
  <si>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</si>
  <si>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</si>
  <si>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</si>
  <si>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</si>
  <si>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</si>
  <si>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</si>
  <si>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</si>
  <si>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</si>
  <si>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</si>
  <si>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</si>
  <si>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</si>
  <si>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</si>
  <si>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</si>
  <si>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</si>
  <si>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</si>
  <si>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</si>
  <si>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</si>
  <si>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</si>
  <si>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</si>
  <si>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</si>
  <si>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</si>
  <si>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</si>
  <si>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</si>
  <si>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</si>
  <si>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</si>
  <si>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</si>
  <si>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</si>
  <si>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</si>
  <si>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</si>
  <si>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</si>
  <si>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</si>
  <si>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</si>
  <si>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</si>
  <si>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</si>
  <si>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</si>
  <si>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</si>
  <si>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</si>
  <si>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</si>
  <si>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</si>
  <si>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</si>
  <si>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</si>
  <si>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</si>
  <si>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</si>
  <si>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</si>
  <si>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</si>
  <si>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</si>
  <si>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</si>
  <si>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</si>
  <si>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</si>
  <si>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</si>
  <si>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</si>
  <si>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</si>
  <si>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</si>
  <si>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</si>
  <si>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</si>
  <si>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</si>
  <si>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</si>
  <si>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</si>
  <si>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</si>
  <si>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</si>
  <si>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</si>
  <si>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</si>
  <si>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</si>
  <si>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</si>
  <si>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</si>
  <si>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</si>
  <si>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</si>
  <si>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</si>
  <si>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</si>
  <si>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</si>
  <si>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</si>
  <si>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</si>
  <si>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</si>
  <si>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</si>
  <si>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</si>
  <si>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</si>
  <si>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</si>
  <si>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</si>
  <si>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</si>
  <si>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</si>
  <si>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</si>
  <si>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</si>
  <si>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</si>
  <si>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</si>
  <si>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</si>
  <si>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</si>
  <si>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</si>
  <si>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</si>
  <si>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</si>
  <si>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</si>
  <si>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</si>
  <si>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</si>
  <si>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</si>
  <si>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</si>
  <si>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</si>
  <si>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</si>
  <si>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</si>
  <si>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</si>
  <si>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</si>
  <si>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</si>
  <si>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</si>
  <si>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</si>
  <si>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</si>
  <si>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</si>
  <si>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</si>
  <si>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</si>
  <si>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</si>
  <si>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</si>
  <si>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</si>
  <si>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</si>
  <si>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</si>
  <si>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</si>
  <si>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</si>
  <si>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</si>
  <si>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</si>
  <si>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</si>
  <si>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</si>
  <si>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</si>
  <si>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</si>
  <si>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</si>
  <si>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</si>
  <si>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</si>
  <si>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</si>
  <si>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</si>
  <si>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</si>
  <si>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</si>
  <si>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</si>
  <si>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</si>
  <si>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</si>
  <si>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</si>
  <si>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</si>
  <si>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</si>
  <si>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</si>
  <si>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</si>
  <si>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</si>
  <si>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</si>
  <si>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</si>
  <si>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</si>
  <si>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</si>
  <si>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</si>
  <si>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</si>
  <si>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</si>
  <si>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</si>
  <si>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</si>
  <si>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</si>
  <si>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</si>
  <si>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</si>
  <si>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</si>
  <si>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</si>
  <si>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</si>
  <si>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</si>
  <si>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</si>
  <si>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</si>
  <si>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</si>
  <si>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</si>
  <si>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</si>
  <si>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</si>
  <si>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</si>
  <si>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</si>
  <si>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</si>
  <si>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</si>
  <si>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</si>
  <si>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</si>
  <si>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</si>
  <si>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</si>
  <si>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</si>
  <si>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</si>
  <si>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</si>
  <si>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</si>
  <si>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</si>
  <si>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</si>
  <si>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</si>
  <si>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</si>
  <si>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</si>
  <si>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</si>
  <si>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</si>
  <si>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</si>
  <si>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</si>
  <si>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</si>
  <si>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</si>
  <si>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</si>
  <si>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</si>
  <si>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</si>
  <si>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</si>
  <si>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</si>
  <si>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</si>
  <si>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</si>
  <si>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</si>
  <si>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</si>
  <si>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</si>
  <si>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</si>
  <si>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</si>
  <si>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</si>
  <si>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</si>
  <si>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</si>
  <si>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</si>
  <si>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</si>
  <si>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</si>
  <si>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</si>
  <si>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</si>
  <si>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</si>
  <si>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</si>
  <si>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</si>
  <si>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</si>
  <si>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</si>
  <si>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</si>
  <si>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</si>
  <si>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</si>
  <si>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</si>
  <si>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</si>
  <si>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</si>
  <si>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</si>
  <si>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</si>
  <si>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</si>
  <si>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</si>
  <si>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</si>
  <si>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</si>
  <si>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</si>
  <si>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</si>
  <si>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</si>
  <si>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</si>
  <si>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</si>
  <si>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</si>
  <si>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</si>
  <si>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</si>
  <si>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</si>
  <si>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</si>
  <si>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</si>
  <si>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</si>
  <si>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</si>
  <si>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</si>
  <si>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</si>
  <si>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</si>
  <si>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</si>
  <si>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</si>
  <si>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</si>
  <si>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</si>
  <si>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</si>
  <si>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</si>
  <si>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</si>
  <si>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</si>
  <si>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</si>
  <si>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</si>
  <si>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</si>
  <si>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</si>
  <si>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</si>
  <si>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</si>
  <si>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</si>
  <si>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</si>
  <si>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</si>
  <si>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</si>
  <si>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</si>
  <si>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</si>
  <si>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</si>
  <si>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</si>
  <si>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</si>
  <si>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</si>
  <si>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</si>
  <si>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</si>
  <si>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</si>
  <si>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</si>
  <si>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</si>
  <si>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</si>
  <si>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</si>
  <si>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</si>
  <si>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</si>
  <si>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</si>
  <si>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</si>
  <si>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</si>
  <si>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</si>
  <si>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</si>
  <si>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</si>
  <si>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</si>
  <si>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</si>
  <si>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</si>
  <si>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</si>
  <si>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</si>
  <si>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</si>
  <si>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</si>
  <si>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</si>
  <si>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</si>
  <si>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</si>
  <si>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</si>
  <si>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</si>
  <si>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</si>
  <si>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</si>
  <si>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</si>
  <si>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</si>
  <si>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</si>
  <si>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</si>
  <si>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</si>
  <si>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</si>
  <si>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</si>
  <si>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</si>
  <si>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</si>
  <si>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</si>
  <si>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</si>
  <si>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</si>
  <si>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</si>
  <si>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</si>
  <si>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</si>
  <si>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</si>
  <si>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</si>
  <si>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</si>
  <si>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</si>
  <si>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</si>
  <si>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</si>
  <si>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</si>
  <si>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</si>
  <si>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</si>
  <si>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</si>
  <si>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</si>
  <si>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</si>
  <si>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</si>
  <si>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</si>
  <si>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</si>
  <si>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</si>
  <si>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</si>
  <si>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</si>
  <si>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</si>
  <si>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</si>
  <si>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</si>
  <si>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</si>
  <si>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</si>
  <si>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</si>
  <si>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</si>
  <si>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</si>
  <si>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</si>
  <si>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</si>
  <si>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</si>
  <si>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</si>
  <si>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</si>
  <si>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</si>
  <si>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</si>
  <si>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</si>
  <si>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</si>
  <si>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</si>
  <si>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</si>
  <si>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</si>
  <si>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</si>
  <si>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</si>
  <si>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</si>
  <si>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</si>
  <si>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</si>
  <si>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</si>
  <si>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</si>
  <si>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</si>
  <si>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</si>
  <si>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</si>
  <si>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</si>
  <si>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</si>
  <si>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</si>
  <si>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</si>
  <si>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</si>
  <si>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</si>
  <si>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</si>
  <si>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</si>
  <si>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</si>
  <si>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</si>
  <si>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</si>
  <si>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</si>
  <si>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</si>
  <si>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</si>
  <si>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</si>
  <si>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</si>
  <si>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</si>
  <si>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</si>
  <si>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</si>
  <si>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</si>
  <si>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</si>
  <si>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</si>
  <si>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</si>
  <si>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</si>
  <si>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</si>
  <si>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</si>
  <si>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</si>
  <si>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</si>
  <si>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</si>
  <si>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</si>
  <si>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</si>
  <si>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</si>
  <si>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</si>
  <si>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</si>
  <si>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</si>
  <si>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</si>
  <si>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</si>
  <si>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</si>
  <si>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</si>
  <si>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</si>
  <si>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</si>
  <si>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</si>
  <si>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</si>
  <si>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</si>
  <si>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</si>
  <si>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</si>
  <si>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</si>
  <si>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</si>
  <si>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</si>
  <si>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</si>
  <si>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</si>
  <si>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</si>
  <si>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</si>
  <si>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</si>
  <si>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</si>
  <si>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</si>
  <si>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</si>
  <si>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</si>
  <si>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</si>
  <si>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</si>
  <si>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</si>
  <si>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</si>
  <si>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</si>
  <si>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</si>
  <si>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</si>
  <si>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</si>
  <si>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</si>
  <si>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</si>
  <si>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</si>
  <si>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</si>
  <si>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</si>
  <si>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</si>
  <si>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</si>
  <si>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</si>
  <si>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</si>
  <si>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</si>
  <si>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</si>
  <si>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</si>
  <si>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</si>
  <si>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</si>
  <si>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</si>
  <si>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</si>
  <si>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</si>
  <si>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</si>
  <si>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</si>
  <si>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</si>
  <si>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</si>
  <si>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</si>
  <si>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</si>
  <si>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</si>
  <si>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</si>
  <si>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</si>
  <si>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</si>
  <si>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</si>
  <si>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</si>
  <si>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</si>
  <si>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</si>
  <si>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</si>
  <si>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</si>
  <si>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</si>
  <si>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</si>
  <si>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</si>
  <si>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</si>
  <si>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</si>
  <si>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</si>
  <si>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</si>
  <si>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</si>
  <si>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</si>
  <si>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</si>
  <si>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</si>
  <si>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</si>
  <si>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</si>
  <si>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</si>
  <si>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</si>
  <si>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</si>
  <si>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</si>
  <si>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</si>
  <si>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</si>
  <si>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</si>
  <si>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</si>
  <si>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</si>
  <si>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</si>
  <si>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</si>
  <si>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</si>
  <si>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</si>
  <si>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</si>
  <si>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</si>
  <si>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</si>
  <si>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</si>
  <si>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</si>
  <si>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</si>
  <si>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</si>
  <si>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</si>
  <si>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</si>
  <si>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</si>
  <si>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</si>
  <si>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</si>
  <si>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</si>
  <si>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</si>
  <si>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</si>
  <si>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</si>
  <si>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</si>
  <si>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</si>
  <si>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</si>
  <si>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</si>
  <si>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</si>
  <si>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</si>
  <si>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</si>
  <si>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</si>
  <si>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</si>
  <si>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</si>
  <si>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</si>
  <si>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</si>
  <si>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</si>
  <si>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</si>
  <si>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</si>
  <si>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</si>
  <si>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</si>
  <si>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</si>
  <si>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</si>
  <si>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</si>
  <si>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</si>
  <si>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</si>
  <si>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</si>
  <si>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</si>
  <si>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</si>
  <si>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</si>
  <si>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</si>
  <si>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</si>
  <si>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</si>
  <si>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</si>
  <si>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</si>
  <si>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</si>
  <si>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</si>
  <si>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</si>
  <si>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</si>
  <si>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</si>
  <si>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</si>
  <si>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</si>
  <si>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</si>
  <si>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</si>
  <si>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</si>
  <si>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</si>
  <si>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</si>
  <si>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</si>
  <si>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</si>
  <si>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</si>
  <si>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</si>
  <si>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</si>
  <si>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</si>
  <si>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</si>
  <si>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</si>
  <si>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</si>
  <si>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</si>
  <si>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</si>
  <si>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</si>
  <si>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</si>
  <si>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</si>
  <si>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</si>
  <si>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</si>
  <si>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</si>
  <si>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</si>
  <si>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</si>
  <si>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</si>
  <si>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</si>
  <si>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</si>
  <si>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</si>
  <si>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</si>
  <si>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</si>
  <si>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</si>
  <si>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</si>
  <si>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</si>
  <si>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</si>
  <si>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</si>
  <si>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</si>
  <si>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</si>
  <si>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</si>
  <si>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</si>
  <si>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</si>
  <si>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</si>
  <si>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</si>
  <si>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</si>
  <si>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</si>
  <si>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</si>
  <si>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</si>
  <si>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</si>
  <si>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</si>
  <si>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</si>
  <si>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</si>
  <si>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</si>
  <si>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</si>
  <si>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</si>
  <si>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</si>
  <si>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</si>
  <si>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</si>
  <si>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</si>
  <si>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</si>
  <si>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</si>
  <si>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</si>
  <si>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</si>
  <si>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</si>
  <si>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</si>
  <si>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</si>
  <si>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</si>
  <si>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</si>
  <si>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</si>
  <si>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</si>
  <si>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</si>
  <si>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</si>
  <si>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</si>
  <si>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</si>
  <si>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</si>
  <si>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</si>
  <si>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</si>
  <si>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</si>
  <si>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</si>
  <si>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</si>
  <si>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</si>
  <si>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</si>
  <si>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</si>
  <si>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</si>
  <si>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</si>
  <si>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</si>
  <si>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</si>
  <si>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</si>
  <si>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</si>
  <si>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</si>
  <si>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</si>
  <si>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</si>
  <si>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</si>
  <si>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</si>
  <si>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</si>
  <si>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</si>
  <si>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</si>
  <si>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</si>
  <si>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</si>
  <si>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</si>
  <si>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</si>
  <si>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</si>
  <si>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</si>
  <si>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</si>
  <si>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</si>
  <si>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</si>
  <si>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</si>
  <si>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</si>
  <si>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</si>
  <si>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</si>
  <si>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</si>
  <si>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</si>
  <si>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</si>
  <si>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</si>
  <si>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</si>
  <si>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</si>
  <si>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</si>
  <si>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</si>
  <si>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</si>
  <si>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</si>
  <si>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</si>
  <si>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</si>
  <si>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</si>
  <si>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</si>
  <si>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</si>
  <si>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</si>
  <si>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</si>
  <si>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</si>
  <si>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</si>
  <si>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</si>
  <si>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</si>
  <si>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</si>
  <si>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</si>
  <si>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</si>
  <si>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</si>
  <si>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</si>
  <si>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</si>
  <si>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</si>
  <si>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</si>
  <si>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</si>
  <si>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</si>
  <si>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</si>
  <si>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</si>
  <si>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</si>
  <si>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</si>
  <si>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</si>
  <si>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</si>
  <si>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</si>
  <si>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</si>
  <si>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</si>
  <si>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</si>
  <si>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</si>
  <si>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</si>
  <si>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</si>
  <si>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</si>
  <si>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</si>
  <si>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</si>
  <si>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</si>
  <si>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</si>
  <si>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</si>
  <si>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</si>
  <si>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</si>
  <si>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</si>
  <si>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</si>
  <si>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</si>
  <si>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</si>
  <si>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</si>
  <si>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</si>
  <si>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</si>
  <si>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</si>
  <si>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</si>
  <si>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</si>
  <si>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</si>
  <si>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</si>
  <si>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</si>
  <si>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</si>
  <si>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</si>
  <si>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</si>
  <si>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</si>
  <si>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</si>
  <si>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</si>
  <si>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</si>
  <si>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</si>
  <si>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</si>
  <si>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</si>
  <si>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</si>
  <si>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</si>
  <si>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</si>
  <si>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</si>
  <si>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</si>
  <si>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</si>
  <si>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</si>
  <si>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</si>
  <si>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</si>
  <si>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</si>
  <si>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</si>
  <si>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</si>
  <si>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</si>
  <si>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</si>
  <si>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</si>
  <si>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</si>
  <si>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</si>
  <si>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</si>
  <si>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</si>
  <si>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</si>
  <si>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</si>
  <si>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</si>
  <si>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</si>
  <si>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</si>
  <si>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</si>
  <si>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</si>
  <si>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</si>
  <si>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</si>
  <si>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</si>
  <si>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</si>
  <si>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</si>
  <si>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</si>
  <si>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</si>
  <si>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</si>
  <si>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</si>
  <si>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</si>
  <si>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</si>
  <si>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</si>
  <si>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</si>
  <si>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</si>
  <si>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</si>
  <si>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</si>
  <si>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</si>
  <si>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</si>
  <si>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</si>
  <si>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</si>
  <si>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</si>
  <si>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</si>
  <si>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</si>
  <si>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</si>
  <si>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</si>
  <si>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</si>
  <si>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</si>
  <si>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</si>
  <si>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</si>
  <si>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</si>
  <si>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</si>
  <si>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</si>
  <si>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</si>
  <si>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</si>
  <si>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</si>
  <si>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</si>
  <si>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</si>
  <si>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</si>
  <si>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</si>
  <si>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</si>
  <si>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</si>
  <si>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</si>
  <si>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</si>
  <si>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</si>
  <si>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</si>
  <si>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</si>
  <si>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</si>
  <si>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</si>
  <si>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</si>
  <si>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</si>
  <si>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</si>
  <si>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</si>
  <si>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</si>
  <si>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</si>
  <si>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</si>
  <si>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</si>
  <si>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</si>
  <si>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</si>
  <si>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</si>
  <si>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</si>
  <si>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</si>
  <si>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</si>
  <si>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</si>
  <si>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</si>
  <si>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</si>
  <si>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</si>
  <si>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</si>
  <si>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</si>
  <si>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</si>
  <si>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</si>
  <si>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</si>
  <si>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</si>
  <si>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</si>
  <si>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</si>
  <si>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</si>
  <si>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</si>
  <si>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</si>
  <si>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</si>
  <si>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</si>
  <si>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</si>
  <si>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</si>
  <si>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</si>
  <si>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</si>
  <si>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</si>
  <si>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</si>
  <si>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</si>
  <si>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</si>
  <si>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</si>
  <si>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</si>
  <si>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</si>
  <si>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</si>
  <si>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</si>
  <si>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</si>
  <si>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</si>
  <si>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</si>
  <si>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</si>
  <si>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</si>
  <si>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</si>
  <si>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</si>
  <si>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</si>
  <si>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</si>
  <si>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</si>
  <si>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</si>
  <si>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</si>
  <si>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</si>
  <si>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</si>
  <si>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</si>
  <si>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</si>
  <si>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</si>
  <si>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</si>
  <si>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</si>
  <si>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</si>
  <si>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</si>
  <si>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</si>
  <si>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</si>
  <si>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</si>
  <si>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</si>
  <si>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</si>
  <si>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</si>
  <si>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</si>
  <si>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</si>
  <si>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</si>
  <si>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</si>
  <si>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</si>
  <si>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</si>
  <si>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</si>
  <si>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</si>
  <si>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</si>
  <si>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</si>
  <si>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</si>
  <si>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</si>
  <si>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</si>
  <si>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</si>
  <si>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</si>
  <si>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</si>
  <si>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</si>
  <si>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</si>
  <si>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</si>
  <si>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</si>
  <si>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</si>
  <si>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</si>
  <si>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</si>
  <si>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</si>
  <si>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</si>
  <si>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</si>
  <si>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</si>
  <si>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</si>
  <si>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</si>
  <si>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</si>
  <si>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</si>
  <si>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</si>
  <si>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</si>
  <si>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</si>
  <si>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</si>
  <si>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</si>
  <si>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</si>
  <si>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</si>
  <si>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</si>
  <si>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</si>
  <si>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</si>
  <si>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</si>
  <si>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</si>
  <si>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</si>
  <si>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</si>
  <si>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</si>
  <si>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</si>
  <si>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</si>
  <si>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</si>
  <si>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</si>
  <si>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</si>
  <si>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</si>
  <si>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</si>
  <si>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</si>
  <si>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</si>
  <si>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</si>
  <si>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</si>
  <si>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</si>
  <si>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</si>
  <si>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</si>
  <si>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</si>
  <si>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</si>
  <si>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</si>
  <si>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</si>
  <si>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</si>
  <si>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</si>
  <si>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</si>
  <si>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</si>
  <si>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</si>
  <si>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</si>
  <si>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</si>
  <si>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</si>
  <si>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</si>
  <si>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</si>
  <si>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</si>
  <si>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</si>
  <si>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</si>
  <si>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</si>
  <si>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</si>
  <si>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</si>
  <si>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</si>
  <si>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</si>
  <si>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</si>
  <si>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</si>
  <si>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</si>
  <si>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</si>
  <si>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</si>
  <si>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</si>
  <si>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</si>
  <si>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</si>
  <si>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</si>
  <si>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</si>
  <si>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</si>
  <si>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</si>
  <si>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</si>
  <si>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</si>
  <si>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</si>
  <si>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</si>
  <si>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</si>
  <si>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</si>
  <si>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</si>
  <si>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</si>
  <si>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</si>
  <si>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</si>
  <si>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</si>
  <si>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</si>
  <si>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</si>
  <si>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</si>
  <si>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</si>
  <si>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</si>
  <si>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</si>
  <si>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</si>
  <si>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</si>
  <si>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</si>
  <si>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</si>
  <si>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</si>
  <si>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</si>
  <si>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</si>
  <si>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</si>
  <si>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</si>
  <si>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</si>
  <si>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</si>
  <si>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</si>
  <si>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</si>
  <si>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</si>
  <si>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</si>
  <si>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</si>
  <si>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</si>
  <si>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</si>
  <si>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</si>
  <si>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</si>
  <si>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</si>
  <si>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</si>
  <si>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</si>
  <si>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</si>
  <si>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</si>
  <si>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</si>
  <si>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</si>
  <si>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</si>
  <si>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</si>
  <si>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</si>
  <si>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</si>
  <si>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</si>
  <si>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</si>
  <si>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</si>
  <si>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</si>
  <si>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</si>
  <si>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</si>
  <si>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</si>
  <si>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</si>
  <si>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</si>
  <si>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</si>
  <si>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</si>
  <si>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</si>
  <si>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</si>
  <si>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</si>
  <si>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</si>
  <si>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</si>
  <si>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</si>
  <si>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</si>
  <si>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</si>
  <si>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</si>
  <si>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</si>
  <si>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</si>
  <si>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</si>
  <si>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</si>
  <si>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</si>
  <si>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</si>
  <si>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</si>
  <si>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</si>
  <si>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</si>
  <si>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</si>
  <si>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</si>
  <si>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</si>
  <si>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</si>
  <si>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</si>
  <si>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</si>
  <si>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</si>
  <si>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</si>
  <si>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</si>
  <si>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</si>
  <si>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</si>
  <si>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</si>
  <si>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</si>
  <si>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</si>
  <si>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</si>
  <si>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</si>
  <si>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</si>
  <si>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</si>
  <si>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</si>
  <si>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</si>
  <si>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</si>
  <si>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</si>
  <si>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</si>
  <si>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</si>
  <si>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</si>
  <si>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</si>
  <si>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</si>
  <si>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</si>
  <si>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</si>
  <si>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</si>
  <si>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</si>
  <si>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</si>
  <si>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</si>
  <si>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</si>
  <si>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</si>
  <si>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</si>
  <si>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</si>
  <si>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</si>
  <si>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</si>
  <si>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</si>
  <si>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</si>
  <si>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</si>
  <si>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</si>
  <si>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</si>
  <si>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</si>
  <si>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</si>
  <si>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</si>
  <si>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</si>
  <si>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</si>
  <si>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</si>
  <si>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</si>
  <si>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</si>
  <si>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</si>
  <si>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</si>
  <si>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</si>
  <si>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</si>
  <si>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</si>
  <si>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</si>
  <si>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</si>
  <si>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</si>
  <si>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</si>
  <si>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</si>
  <si>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</si>
  <si>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</si>
  <si>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</si>
  <si>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</si>
  <si>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</si>
  <si>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</si>
  <si>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</si>
  <si>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</si>
  <si>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</si>
  <si>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</si>
  <si>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</si>
  <si>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</si>
  <si>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</si>
  <si>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</si>
  <si>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</si>
  <si>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</si>
  <si>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</si>
  <si>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</si>
  <si>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</si>
  <si>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</si>
  <si>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</si>
  <si>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</si>
  <si>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</si>
  <si>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</si>
  <si>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</si>
  <si>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</si>
  <si>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</si>
  <si>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</si>
  <si>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</si>
  <si>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</si>
  <si>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</si>
  <si>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</si>
  <si>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</si>
  <si>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</si>
  <si>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</si>
  <si>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</si>
  <si>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</si>
  <si>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</si>
  <si>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</si>
  <si>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</si>
  <si>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</si>
  <si>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</si>
  <si>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</si>
  <si>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</si>
  <si>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</si>
  <si>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</si>
  <si>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</si>
  <si>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</si>
  <si>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</si>
  <si>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</si>
  <si>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</si>
  <si>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</si>
  <si>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</si>
  <si>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</si>
  <si>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</si>
  <si>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</si>
  <si>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</si>
  <si>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</si>
  <si>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</si>
  <si>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</si>
  <si>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</si>
  <si>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</si>
  <si>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</si>
  <si>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</si>
  <si>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</si>
  <si>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</si>
  <si>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</si>
  <si>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</si>
  <si>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</si>
  <si>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</si>
  <si>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</si>
  <si>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</si>
  <si>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</si>
  <si>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</si>
  <si>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</si>
  <si>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</si>
  <si>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</si>
  <si>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</si>
  <si>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</si>
  <si>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</si>
  <si>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</si>
  <si>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</si>
  <si>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</si>
  <si>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</si>
  <si>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</si>
  <si>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</si>
  <si>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</si>
  <si>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</si>
  <si>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</si>
  <si>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</si>
  <si>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</si>
  <si>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</si>
  <si>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</si>
  <si>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</si>
  <si>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</si>
  <si>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</si>
  <si>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</si>
  <si>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</si>
  <si>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</si>
  <si>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</si>
  <si>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</si>
  <si>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</si>
  <si>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</si>
  <si>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</si>
  <si>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</si>
  <si>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</si>
  <si>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</si>
  <si>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</si>
  <si>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</si>
  <si>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</si>
  <si>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</si>
  <si>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</si>
  <si>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</si>
  <si>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</si>
  <si>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</si>
  <si>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</si>
  <si>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</si>
  <si>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</si>
  <si>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</si>
  <si>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</si>
  <si>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</si>
  <si>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</si>
  <si>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</si>
  <si>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</si>
  <si>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</si>
  <si>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</si>
  <si>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</si>
  <si>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</si>
  <si>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</si>
  <si>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</si>
  <si>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</si>
  <si>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</si>
  <si>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</si>
  <si>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</si>
  <si>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</si>
  <si>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</si>
  <si>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</si>
  <si>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</si>
  <si>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</si>
  <si>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</si>
  <si>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</si>
  <si>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</si>
  <si>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</si>
  <si>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</si>
  <si>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</si>
  <si>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</si>
  <si>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</si>
  <si>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</si>
  <si>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</si>
  <si>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</si>
  <si>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</si>
  <si>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</si>
  <si>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</si>
  <si>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</si>
  <si>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</si>
  <si>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</si>
  <si>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</si>
  <si>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</si>
  <si>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</si>
  <si>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</si>
  <si>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</si>
  <si>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</si>
  <si>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</si>
  <si>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</si>
  <si>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</si>
  <si>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</si>
  <si>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</si>
  <si>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</si>
  <si>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</si>
  <si>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</si>
  <si>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</si>
  <si>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</si>
  <si>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</si>
  <si>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</si>
  <si>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</si>
  <si>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</si>
  <si>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</si>
  <si>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</si>
  <si>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</si>
  <si>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</si>
  <si>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</si>
  <si>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</si>
  <si>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</si>
  <si>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</si>
  <si>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</si>
  <si>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</si>
  <si>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</si>
  <si>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</si>
  <si>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</si>
  <si>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</si>
  <si>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</si>
  <si>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</si>
  <si>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</si>
  <si>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</si>
  <si>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</si>
  <si>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</si>
  <si>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</si>
  <si>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</si>
  <si>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</si>
  <si>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</si>
  <si>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</si>
  <si>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</si>
  <si>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</si>
  <si>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</si>
  <si>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</si>
  <si>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</si>
  <si>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</si>
  <si>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</si>
  <si>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</si>
  <si>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</si>
  <si>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</si>
  <si>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</si>
  <si>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</si>
  <si>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</si>
  <si>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</si>
  <si>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</si>
  <si>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</si>
  <si>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</si>
  <si>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</si>
  <si>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</si>
  <si>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</si>
  <si>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</si>
  <si>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</si>
  <si>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</si>
  <si>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</si>
  <si>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</si>
  <si>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</si>
  <si>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</si>
  <si>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</si>
  <si>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</si>
  <si>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</si>
  <si>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</si>
  <si>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</si>
  <si>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</si>
  <si>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</si>
  <si>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</si>
  <si>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</si>
  <si>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</si>
  <si>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</si>
  <si>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</si>
  <si>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</si>
  <si>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</si>
  <si>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</si>
  <si>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</si>
  <si>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</si>
  <si>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</si>
  <si>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</si>
  <si>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</si>
  <si>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</si>
  <si>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</si>
  <si>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</si>
  <si>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</si>
  <si>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</si>
  <si>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</si>
  <si>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</si>
  <si>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</si>
  <si>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</si>
  <si>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</si>
  <si>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</si>
  <si>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</si>
  <si>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</si>
  <si>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</si>
  <si>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</si>
  <si>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</si>
  <si>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</si>
  <si>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</si>
  <si>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</si>
  <si>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</si>
  <si>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</si>
  <si>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</si>
  <si>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</si>
  <si>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</si>
  <si>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</si>
  <si>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</si>
  <si>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</si>
  <si>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</si>
  <si>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</si>
  <si>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</si>
  <si>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</si>
  <si>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</si>
  <si>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</si>
  <si>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</si>
  <si>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</si>
  <si>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</si>
  <si>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</si>
  <si>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</si>
  <si>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</si>
  <si>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</si>
  <si>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</si>
  <si>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</si>
  <si>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</si>
  <si>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</si>
  <si>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</si>
  <si>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</si>
  <si>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</si>
  <si>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</si>
  <si>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</si>
  <si>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</si>
  <si>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</si>
  <si>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</si>
  <si>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</si>
  <si>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</si>
  <si>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</si>
  <si>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</si>
  <si>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</si>
  <si>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</si>
  <si>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</si>
  <si>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</si>
  <si>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</si>
  <si>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</si>
  <si>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</si>
  <si>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</si>
  <si>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</si>
  <si>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</si>
  <si>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</si>
  <si>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</si>
  <si>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</si>
  <si>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</si>
  <si>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</si>
  <si>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</si>
  <si>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</si>
  <si>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</si>
  <si>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</si>
  <si>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</si>
  <si>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</si>
  <si>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</si>
  <si>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</si>
  <si>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</si>
  <si>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</si>
  <si>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</si>
  <si>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</si>
  <si>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</si>
  <si>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</si>
  <si>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</si>
  <si>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</si>
  <si>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</si>
  <si>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</si>
  <si>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</si>
  <si>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</si>
  <si>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</si>
  <si>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</si>
  <si>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</si>
  <si>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</si>
  <si>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</si>
  <si>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</si>
  <si>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</si>
  <si>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</si>
  <si>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</si>
  <si>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</si>
  <si>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</si>
  <si>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</si>
  <si>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</si>
  <si>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</si>
  <si>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</si>
  <si>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</si>
  <si>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</si>
  <si>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</si>
  <si>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</si>
  <si>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</si>
  <si>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</si>
  <si>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</si>
  <si>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</si>
  <si>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</si>
  <si>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</si>
  <si>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</si>
  <si>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</si>
  <si>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</si>
  <si>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</si>
  <si>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</si>
  <si>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</si>
  <si>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</si>
  <si>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</si>
  <si>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</si>
  <si>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</si>
  <si>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</si>
  <si>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</si>
  <si>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</si>
  <si>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</si>
  <si>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</si>
  <si>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</si>
  <si>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</si>
  <si>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</si>
  <si>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</si>
  <si>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</si>
  <si>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</si>
  <si>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</si>
  <si>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</si>
  <si>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</si>
  <si>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</si>
  <si>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</si>
  <si>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</si>
  <si>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</si>
  <si>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</si>
  <si>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</si>
  <si>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</si>
  <si>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</si>
  <si>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</si>
  <si>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</si>
  <si>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</si>
  <si>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</si>
  <si>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</si>
  <si>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</si>
  <si>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</si>
  <si>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</si>
  <si>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</si>
  <si>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</si>
  <si>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</si>
  <si>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</si>
  <si>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</si>
  <si>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</si>
  <si>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</si>
  <si>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</si>
  <si>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</si>
  <si>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</si>
  <si>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</si>
  <si>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</si>
  <si>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</si>
  <si>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</si>
  <si>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</si>
  <si>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</si>
  <si>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</si>
  <si>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</si>
  <si>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</si>
  <si>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</si>
  <si>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</si>
  <si>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</si>
  <si>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</si>
  <si>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</si>
  <si>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</si>
  <si>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</si>
  <si>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</si>
  <si>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</si>
  <si>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</si>
  <si>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</si>
  <si>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</si>
  <si>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</si>
  <si>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</si>
  <si>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</si>
  <si>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</si>
  <si>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</si>
  <si>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</si>
  <si>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</si>
  <si>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</si>
  <si>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</si>
  <si>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</si>
  <si>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</si>
  <si>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</si>
  <si>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</si>
  <si>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</si>
  <si>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</si>
  <si>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</si>
  <si>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</si>
  <si>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</si>
  <si>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</si>
  <si>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</si>
  <si>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</si>
  <si>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</si>
  <si>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</si>
  <si>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</si>
  <si>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</si>
  <si>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</si>
  <si>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</si>
  <si>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</si>
  <si>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</si>
  <si>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</si>
  <si>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</si>
  <si>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</si>
  <si>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</si>
  <si>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</si>
  <si>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</si>
  <si>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</si>
  <si>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</si>
  <si>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</si>
  <si>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</si>
  <si>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</si>
  <si>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</si>
  <si>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</si>
  <si>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</si>
  <si>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</si>
  <si>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</si>
  <si>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</si>
  <si>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</si>
  <si>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</si>
  <si>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</si>
  <si>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</si>
  <si>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</si>
  <si>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</si>
  <si>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</si>
  <si>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</si>
  <si>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</si>
  <si>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</si>
  <si>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</si>
  <si>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</si>
  <si>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</si>
  <si>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</si>
  <si>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</si>
  <si>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</si>
  <si>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</si>
  <si>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</si>
  <si>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</si>
  <si>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</si>
  <si>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</si>
  <si>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</si>
  <si>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</si>
  <si>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</si>
  <si>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</si>
  <si>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</si>
  <si>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</si>
  <si>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</si>
  <si>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</si>
  <si>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</si>
  <si>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</si>
  <si>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</si>
  <si>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</si>
  <si>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</si>
  <si>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</si>
  <si>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</si>
  <si>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</si>
  <si>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</si>
  <si>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</si>
  <si>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</si>
  <si>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</si>
  <si>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</si>
  <si>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</si>
  <si>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</si>
  <si>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</si>
  <si>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</si>
  <si>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</si>
  <si>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</si>
  <si>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</si>
  <si>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</si>
  <si>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</si>
  <si>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</si>
  <si>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</si>
  <si>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</si>
  <si>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</si>
  <si>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</si>
  <si>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</si>
  <si>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</si>
  <si>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</si>
  <si>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</si>
  <si>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</si>
  <si>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</si>
  <si>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</si>
  <si>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</si>
  <si>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</si>
  <si>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</si>
  <si>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</si>
  <si>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</si>
  <si>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</si>
  <si>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</si>
  <si>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</si>
  <si>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</si>
  <si>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</si>
  <si>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</si>
  <si>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</si>
  <si>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</si>
  <si>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</si>
  <si>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</si>
  <si>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</si>
  <si>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</si>
  <si>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</si>
  <si>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</si>
  <si>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</si>
  <si>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</si>
  <si>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</si>
  <si>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</si>
  <si>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</si>
  <si>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</si>
  <si>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</si>
  <si>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</si>
  <si>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</si>
  <si>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</si>
  <si>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</si>
  <si>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</si>
  <si>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</si>
  <si>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</si>
  <si>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</si>
  <si>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</si>
  <si>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</si>
  <si>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</si>
  <si>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</si>
  <si>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</si>
  <si>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</si>
  <si>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</si>
  <si>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</si>
  <si>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</si>
  <si>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</si>
  <si>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</si>
  <si>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</si>
  <si>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</si>
  <si>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</si>
  <si>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</si>
  <si>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</si>
  <si>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</si>
  <si>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</si>
  <si>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</si>
  <si>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</si>
  <si>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</si>
  <si>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</si>
  <si>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</si>
  <si>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</si>
  <si>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</si>
  <si>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</si>
  <si>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</si>
  <si>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</si>
  <si>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</si>
  <si>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</si>
  <si>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</si>
  <si>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</si>
  <si>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</si>
  <si>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</si>
  <si>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</si>
  <si>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</si>
  <si>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</si>
  <si>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</si>
  <si>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</si>
  <si>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</si>
  <si>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</si>
  <si>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</si>
  <si>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</si>
  <si>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</si>
  <si>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</si>
  <si>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</si>
  <si>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</si>
  <si>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</si>
  <si>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</si>
  <si>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</si>
  <si>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</si>
  <si>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</si>
  <si>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</si>
  <si>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</si>
  <si>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</si>
  <si>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</si>
  <si>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</si>
  <si>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</si>
  <si>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</si>
  <si>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</si>
  <si>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</si>
  <si>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</si>
  <si>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</si>
  <si>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</si>
  <si>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</si>
  <si>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</si>
  <si>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</si>
  <si>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</si>
  <si>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</si>
  <si>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</si>
  <si>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</si>
  <si>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</si>
  <si>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</si>
  <si>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</si>
  <si>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</si>
  <si>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</si>
  <si>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</si>
  <si>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</si>
  <si>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</si>
  <si>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</si>
  <si>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</si>
  <si>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</si>
  <si>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</si>
  <si>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</si>
  <si>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</si>
  <si>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</si>
  <si>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</si>
  <si>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</si>
  <si>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</si>
  <si>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</si>
  <si>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</si>
  <si>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</si>
  <si>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</si>
  <si>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</si>
  <si>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</si>
  <si>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</si>
  <si>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</si>
  <si>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</si>
  <si>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</si>
  <si>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</si>
  <si>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</si>
  <si>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</si>
  <si>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</si>
  <si>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</si>
  <si>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</si>
  <si>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</si>
  <si>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</si>
  <si>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</si>
  <si>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</si>
  <si>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</si>
  <si>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</si>
  <si>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</si>
  <si>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</si>
  <si>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</si>
  <si>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</si>
  <si>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</si>
  <si>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</si>
  <si>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</si>
  <si>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</si>
  <si>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</si>
  <si>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</si>
  <si>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</si>
  <si>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</si>
  <si>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</si>
  <si>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</si>
  <si>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</si>
  <si>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</si>
  <si>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</si>
  <si>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</si>
  <si>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</si>
  <si>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</si>
  <si>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</si>
  <si>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</si>
  <si>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</si>
  <si>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</si>
  <si>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</si>
  <si>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</si>
  <si>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</si>
  <si>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</si>
  <si>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</si>
  <si>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</si>
  <si>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</si>
  <si>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</si>
  <si>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</si>
  <si>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</si>
  <si>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</si>
  <si>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</si>
  <si>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</si>
  <si>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</si>
  <si>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</si>
  <si>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</si>
  <si>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</si>
  <si>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</si>
  <si>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</si>
  <si>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</si>
  <si>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</si>
  <si>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</si>
  <si>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</si>
  <si>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</si>
  <si>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</si>
  <si>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</si>
  <si>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</si>
  <si>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</si>
  <si>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</si>
  <si>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</si>
  <si>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</si>
  <si>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</si>
  <si>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</si>
  <si>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</si>
  <si>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</si>
  <si>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</si>
  <si>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</si>
  <si>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</si>
  <si>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</si>
  <si>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</si>
  <si>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</si>
  <si>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</si>
  <si>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</si>
  <si>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</si>
  <si>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</si>
  <si>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</si>
  <si>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</si>
  <si>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</si>
  <si>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</si>
  <si>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</si>
  <si>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</si>
  <si>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</si>
  <si>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</si>
  <si>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</si>
  <si>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</si>
  <si>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</si>
  <si>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</si>
  <si>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</si>
  <si>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</si>
  <si>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</si>
  <si>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</si>
  <si>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</si>
  <si>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</si>
  <si>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</si>
  <si>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</si>
  <si>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</si>
  <si>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</si>
  <si>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</si>
  <si>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</si>
  <si>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</si>
  <si>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</si>
  <si>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</si>
  <si>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</si>
  <si>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</si>
  <si>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</si>
  <si>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</si>
  <si>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</si>
  <si>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</si>
  <si>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</si>
  <si>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</si>
  <si>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</si>
  <si>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</si>
  <si>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</si>
  <si>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</si>
  <si>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</si>
  <si>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</si>
  <si>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</si>
  <si>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</si>
  <si>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</si>
  <si>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</si>
  <si>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</si>
  <si>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</si>
  <si>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</si>
  <si>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</si>
  <si>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</si>
  <si>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</si>
  <si>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</si>
  <si>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</si>
  <si>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</si>
  <si>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</si>
  <si>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</si>
  <si>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</si>
  <si>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</si>
  <si>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</si>
  <si>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</si>
  <si>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</si>
  <si>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</si>
  <si>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</si>
  <si>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</si>
  <si>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</si>
  <si>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</si>
  <si>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</si>
  <si>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</si>
  <si>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</si>
  <si>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</si>
  <si>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</si>
  <si>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</si>
  <si>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</si>
  <si>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</si>
  <si>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</si>
  <si>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</si>
  <si>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</si>
  <si>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</si>
  <si>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</si>
  <si>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</si>
  <si>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</si>
  <si>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</si>
  <si>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</si>
  <si>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</si>
  <si>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</si>
  <si>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</si>
  <si>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</si>
  <si>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</si>
  <si>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</si>
  <si>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</si>
  <si>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</si>
  <si>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</si>
  <si>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</si>
  <si>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</si>
  <si>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</si>
  <si>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</si>
  <si>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</si>
  <si>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</si>
  <si>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</si>
  <si>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</si>
  <si>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</si>
  <si>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</si>
  <si>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</si>
  <si>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</si>
  <si>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</si>
  <si>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</si>
  <si>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</si>
  <si>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</si>
  <si>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</si>
  <si>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</si>
  <si>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</si>
  <si>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</si>
  <si>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</si>
  <si>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</si>
  <si>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</si>
  <si>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</si>
  <si>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</si>
  <si>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</si>
  <si>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</si>
  <si>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</si>
  <si>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</si>
  <si>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</si>
  <si>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</si>
  <si>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</si>
  <si>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</si>
  <si>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</si>
  <si>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</si>
  <si>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</si>
  <si>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</si>
  <si>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</si>
  <si>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</si>
  <si>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</si>
  <si>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</si>
  <si>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</si>
  <si>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</si>
  <si>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</si>
  <si>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</si>
  <si>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</si>
  <si>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</si>
  <si>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</si>
  <si>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</si>
  <si>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</si>
  <si>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</si>
  <si>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</si>
  <si>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</si>
  <si>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</si>
  <si>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</si>
  <si>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</si>
  <si>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</si>
  <si>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</si>
  <si>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</si>
  <si>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</si>
  <si>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</si>
  <si>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</si>
  <si>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</si>
  <si>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</si>
  <si>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</si>
  <si>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</si>
  <si>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</si>
  <si>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</si>
  <si>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</si>
  <si>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</si>
  <si>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</si>
  <si>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</si>
  <si>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</si>
  <si>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</si>
  <si>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</si>
  <si>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</si>
  <si>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</si>
  <si>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</si>
  <si>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</si>
  <si>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</si>
  <si>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</si>
  <si>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</si>
  <si>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</si>
  <si>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</si>
  <si>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</si>
  <si>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</si>
  <si>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</si>
  <si>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</si>
  <si>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</si>
  <si>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</si>
  <si>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</si>
  <si>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</si>
  <si>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</si>
  <si>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</si>
  <si>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</si>
  <si>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</si>
  <si>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</si>
  <si>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</si>
  <si>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</si>
  <si>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</si>
  <si>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</si>
  <si>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</si>
  <si>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</si>
  <si>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</si>
  <si>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</si>
  <si>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</si>
  <si>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</si>
  <si>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</si>
  <si>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</si>
  <si>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</si>
  <si>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</si>
  <si>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</si>
  <si>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</si>
  <si>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</si>
  <si>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</si>
  <si>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</si>
  <si>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</si>
  <si>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</si>
  <si>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</si>
  <si>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</si>
  <si>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</si>
  <si>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</si>
  <si>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</si>
  <si>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</si>
  <si>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</si>
  <si>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</si>
  <si>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</si>
  <si>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</si>
  <si>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</si>
  <si>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</si>
  <si>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</si>
  <si>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</si>
  <si>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</si>
  <si>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</si>
  <si>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</si>
  <si>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</si>
  <si>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</si>
  <si>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</si>
  <si>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</si>
  <si>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</si>
  <si>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</si>
  <si>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</si>
  <si>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</si>
  <si>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</si>
  <si>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</si>
  <si>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</si>
  <si>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</si>
  <si>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</si>
  <si>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</si>
  <si>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</si>
  <si>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</si>
  <si>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</si>
  <si>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</si>
  <si>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</si>
  <si>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</si>
  <si>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</si>
  <si>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</si>
  <si>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</si>
  <si>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</si>
  <si>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</si>
  <si>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</si>
  <si>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</si>
  <si>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</si>
  <si>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</si>
  <si>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</si>
  <si>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</si>
  <si>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</si>
  <si>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</si>
  <si>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</si>
  <si>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</si>
  <si>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</si>
  <si>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</si>
  <si>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</si>
  <si>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</si>
  <si>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</si>
  <si>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</si>
  <si>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</si>
  <si>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</si>
  <si>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</si>
  <si>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</si>
  <si>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</si>
  <si>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</si>
  <si>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</si>
  <si>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</si>
  <si>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</si>
  <si>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</si>
  <si>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</si>
  <si>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</si>
  <si>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</si>
  <si>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</si>
  <si>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</si>
  <si>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</si>
  <si>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</si>
  <si>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</si>
  <si>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</si>
  <si>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</si>
  <si>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</si>
  <si>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</si>
  <si>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</si>
  <si>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</si>
  <si>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</si>
  <si>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</si>
  <si>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</si>
  <si>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</si>
  <si>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</si>
  <si>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</si>
  <si>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</si>
  <si>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</si>
  <si>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</si>
  <si>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</si>
  <si>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</si>
  <si>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</si>
  <si>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</si>
  <si>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</si>
  <si>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</si>
  <si>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</si>
  <si>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</si>
  <si>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</si>
  <si>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</si>
  <si>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</si>
  <si>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</si>
  <si>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</si>
  <si>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</si>
  <si>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</si>
  <si>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</si>
  <si>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</si>
  <si>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</si>
  <si>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</si>
  <si>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</si>
  <si>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</si>
  <si>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</si>
  <si>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</si>
  <si>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</si>
  <si>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</si>
  <si>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</si>
  <si>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</si>
  <si>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</si>
  <si>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</si>
  <si>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</si>
  <si>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</si>
  <si>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</si>
  <si>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</si>
  <si>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</si>
  <si>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</si>
  <si>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</si>
  <si>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</si>
  <si>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</si>
  <si>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</si>
  <si>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</si>
  <si>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</si>
  <si>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</si>
  <si>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</si>
  <si>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</si>
  <si>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</si>
  <si>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</si>
  <si>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</si>
  <si>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</si>
  <si>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</si>
  <si>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</si>
  <si>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</si>
  <si>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</si>
  <si>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</si>
  <si>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</si>
  <si>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</si>
  <si>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</si>
  <si>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</si>
  <si>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</si>
  <si>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</si>
  <si>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</si>
  <si>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</si>
  <si>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</si>
  <si>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</si>
  <si>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</si>
  <si>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</si>
  <si>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</si>
  <si>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</si>
  <si>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</si>
  <si>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</si>
  <si>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</si>
  <si>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</si>
  <si>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</si>
  <si>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</si>
  <si>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</si>
  <si>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</si>
  <si>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</si>
  <si>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</si>
  <si>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</si>
  <si>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</si>
  <si>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</si>
  <si>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</si>
  <si>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</si>
  <si>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</si>
  <si>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</si>
  <si>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</si>
  <si>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</si>
  <si>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</si>
  <si>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</si>
  <si>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</si>
  <si>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</si>
  <si>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</si>
  <si>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</si>
  <si>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</si>
  <si>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</si>
  <si>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</si>
  <si>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</si>
  <si>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</si>
  <si>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</si>
  <si>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</si>
  <si>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</si>
  <si>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</si>
  <si>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</si>
  <si>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</si>
  <si>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</si>
  <si>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</si>
  <si>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</si>
  <si>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</si>
  <si>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</si>
  <si>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</si>
  <si>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</si>
  <si>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</si>
  <si>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</si>
  <si>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</si>
  <si>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</si>
  <si>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</si>
  <si>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</si>
  <si>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</si>
  <si>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</si>
  <si>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</si>
  <si>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</si>
  <si>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</si>
  <si>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</si>
  <si>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</si>
  <si>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</si>
  <si>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</si>
  <si>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</si>
  <si>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</si>
  <si>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</si>
  <si>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</si>
  <si>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</si>
  <si>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</si>
  <si>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</si>
  <si>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</si>
  <si>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</si>
  <si>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</si>
  <si>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</si>
  <si>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</si>
  <si>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</si>
  <si>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</si>
  <si>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</si>
  <si>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</si>
  <si>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</si>
  <si>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</si>
  <si>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</si>
  <si>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</si>
  <si>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</si>
  <si>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</si>
  <si>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</si>
  <si>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</si>
  <si>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</si>
  <si>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</si>
  <si>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</si>
  <si>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</si>
  <si>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</si>
  <si>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</si>
  <si>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</si>
  <si>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</si>
  <si>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</si>
  <si>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</si>
  <si>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</si>
  <si>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</si>
  <si>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</si>
  <si>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</si>
  <si>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</si>
  <si>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</si>
  <si>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</si>
  <si>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</si>
  <si>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</si>
  <si>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</si>
  <si>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</si>
  <si>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</si>
  <si>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</si>
  <si>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</si>
  <si>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</si>
  <si>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</si>
  <si>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</si>
  <si>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</si>
  <si>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</si>
  <si>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</si>
  <si>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</si>
  <si>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</si>
  <si>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</si>
  <si>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</si>
  <si>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</si>
  <si>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</si>
  <si>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</si>
  <si>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</si>
  <si>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</si>
  <si>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</si>
  <si>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</si>
  <si>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</si>
  <si>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</si>
  <si>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</si>
  <si>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</si>
  <si>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</si>
  <si>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</si>
  <si>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</si>
  <si>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</si>
  <si>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</si>
  <si>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</si>
  <si>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</si>
  <si>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</si>
  <si>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</si>
  <si>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</si>
  <si>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</si>
  <si>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</si>
  <si>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</si>
  <si>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</si>
  <si>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</si>
  <si>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</si>
  <si>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</si>
  <si>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</si>
  <si>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</si>
  <si>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</si>
  <si>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</si>
  <si>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</si>
  <si>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</si>
  <si>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</si>
  <si>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</si>
  <si>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</si>
  <si>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</si>
  <si>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</si>
  <si>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</si>
  <si>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</si>
  <si>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</si>
  <si>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</si>
  <si>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</si>
  <si>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</si>
  <si>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</si>
  <si>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</si>
  <si>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</si>
  <si>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</si>
  <si>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</si>
  <si>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</si>
  <si>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</si>
  <si>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</si>
  <si>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</si>
  <si>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</si>
  <si>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</si>
  <si>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</si>
  <si>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</si>
  <si>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</si>
  <si>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</si>
  <si>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</si>
  <si>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</si>
  <si>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</si>
  <si>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</si>
  <si>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</si>
  <si>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</si>
  <si>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</si>
  <si>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</si>
  <si>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</si>
  <si>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</si>
  <si>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</si>
  <si>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</si>
  <si>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</si>
  <si>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</si>
  <si>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</si>
  <si>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</si>
  <si>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</si>
  <si>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</si>
  <si>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</si>
  <si>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</si>
  <si>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</si>
  <si>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</si>
  <si>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</si>
  <si>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</si>
  <si>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</si>
  <si>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</si>
  <si>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</si>
  <si>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</si>
  <si>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</si>
  <si>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</si>
  <si>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</si>
  <si>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</si>
  <si>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</si>
  <si>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</si>
  <si>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</si>
  <si>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</si>
  <si>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</si>
  <si>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</si>
  <si>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</si>
  <si>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</si>
  <si>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</si>
  <si>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</si>
  <si>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</si>
  <si>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</si>
  <si>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</si>
  <si>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</si>
  <si>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</si>
  <si>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</si>
  <si>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</si>
  <si>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</si>
  <si>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</si>
  <si>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</si>
  <si>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</si>
  <si>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</si>
  <si>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</si>
  <si>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</si>
  <si>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</si>
  <si>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</si>
  <si>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</si>
  <si>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</si>
  <si>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</si>
  <si>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</si>
  <si>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</si>
  <si>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</si>
  <si>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</si>
  <si>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</si>
  <si>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</si>
  <si>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</si>
  <si>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</si>
  <si>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</si>
  <si>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</si>
  <si>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</si>
  <si>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</si>
  <si>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</si>
  <si>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</si>
  <si>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</si>
  <si>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</si>
  <si>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</si>
  <si>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</si>
  <si>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</si>
  <si>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</si>
  <si>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</si>
  <si>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</si>
  <si>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</si>
  <si>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</si>
  <si>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</si>
  <si>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</si>
  <si>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</si>
  <si>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</si>
  <si>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</si>
  <si>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</si>
  <si>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</si>
  <si>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</si>
  <si>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</si>
  <si>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</si>
  <si>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</si>
  <si>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</si>
  <si>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</si>
  <si>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</si>
  <si>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</si>
  <si>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</si>
  <si>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</si>
  <si>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</si>
  <si>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</si>
  <si>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</si>
  <si>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</si>
  <si>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</si>
  <si>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</si>
  <si>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</si>
  <si>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</si>
  <si>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</si>
  <si>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</si>
  <si>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</si>
  <si>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</si>
  <si>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</si>
  <si>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</si>
  <si>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</si>
  <si>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</si>
  <si>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</si>
  <si>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</si>
  <si>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</si>
  <si>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</si>
  <si>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</si>
  <si>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</si>
  <si>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</si>
  <si>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</si>
  <si>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</si>
  <si>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</si>
  <si>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</si>
  <si>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</si>
  <si>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</si>
  <si>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</si>
  <si>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</si>
  <si>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</si>
  <si>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</si>
  <si>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</si>
  <si>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</si>
  <si>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</si>
  <si>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</si>
  <si>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</si>
  <si>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</si>
  <si>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</si>
  <si>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</si>
  <si>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</si>
  <si>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</si>
  <si>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</si>
  <si>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</si>
  <si>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</si>
  <si>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</si>
  <si>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</si>
  <si>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</si>
  <si>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</si>
  <si>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</si>
  <si>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</si>
  <si>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</si>
  <si>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</si>
  <si>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</si>
  <si>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</si>
  <si>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</si>
  <si>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</si>
  <si>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</si>
  <si>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</si>
  <si>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</si>
  <si>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</si>
  <si>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</si>
  <si>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</si>
  <si>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</si>
  <si>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</si>
  <si>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</si>
  <si>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</si>
  <si>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</si>
  <si>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</si>
  <si>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</si>
  <si>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</si>
  <si>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</si>
  <si>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</si>
  <si>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</si>
  <si>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</si>
  <si>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</si>
  <si>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</si>
  <si>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</si>
  <si>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</si>
  <si>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</si>
  <si>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</si>
  <si>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</si>
  <si>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</si>
  <si>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</si>
  <si>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</si>
  <si>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</si>
  <si>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</si>
  <si>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</si>
  <si>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</si>
  <si>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</si>
  <si>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</si>
  <si>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</si>
  <si>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</si>
  <si>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</si>
  <si>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</si>
  <si>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</si>
  <si>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</si>
  <si>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</si>
  <si>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</si>
  <si>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</si>
  <si>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</si>
  <si>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</si>
  <si>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</si>
  <si>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</si>
  <si>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</si>
  <si>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</si>
  <si>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</si>
  <si>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</si>
  <si>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</si>
  <si>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</si>
  <si>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</si>
  <si>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</si>
  <si>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</si>
  <si>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</si>
  <si>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</si>
  <si>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</si>
  <si>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</si>
  <si>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</si>
  <si>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</si>
  <si>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</si>
  <si>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</si>
  <si>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</si>
  <si>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</si>
  <si>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</si>
  <si>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</si>
  <si>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</si>
  <si>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</si>
  <si>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</si>
  <si>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</si>
  <si>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</si>
  <si>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</si>
  <si>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</si>
  <si>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</si>
  <si>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</si>
  <si>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</si>
  <si>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</si>
  <si>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</si>
  <si>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</si>
  <si>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</si>
  <si>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</si>
  <si>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</si>
  <si>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</si>
  <si>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</si>
  <si>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</si>
  <si>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</si>
  <si>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</si>
  <si>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</si>
  <si>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</si>
  <si>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</si>
  <si>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</si>
  <si>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</si>
  <si>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</si>
  <si>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</si>
  <si>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</si>
  <si>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</si>
  <si>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</si>
  <si>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</si>
  <si>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</si>
  <si>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</si>
  <si>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</si>
  <si>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</si>
  <si>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</si>
  <si>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</si>
  <si>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</si>
  <si>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</si>
  <si>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</si>
  <si>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</si>
  <si>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</si>
  <si>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</si>
  <si>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</si>
  <si>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</si>
  <si>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</si>
  <si>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</si>
  <si>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</si>
  <si>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</si>
  <si>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</si>
  <si>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</si>
  <si>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</si>
  <si>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</si>
  <si>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</si>
  <si>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</si>
  <si>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</si>
  <si>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</si>
  <si>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</si>
  <si>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</si>
  <si>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</si>
  <si>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</si>
  <si>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</si>
  <si>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</si>
  <si>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</si>
  <si>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</si>
  <si>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</si>
  <si>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</si>
  <si>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</si>
  <si>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</si>
  <si>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</si>
  <si>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</si>
  <si>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</si>
  <si>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</si>
  <si>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</si>
  <si>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</si>
  <si>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</si>
  <si>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</si>
  <si>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</si>
  <si>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</si>
  <si>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</si>
  <si>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</si>
  <si>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</si>
  <si>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</si>
  <si>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</si>
  <si>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</si>
  <si>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</si>
  <si>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</si>
  <si>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</si>
  <si>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</si>
  <si>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</si>
  <si>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</si>
  <si>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</si>
  <si>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</si>
  <si>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</si>
  <si>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</si>
  <si>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</si>
  <si>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</si>
  <si>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</si>
  <si>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</si>
  <si>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</si>
  <si>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</si>
  <si>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</si>
  <si>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</si>
  <si>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</si>
  <si>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</si>
  <si>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</si>
  <si>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</si>
  <si>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</si>
  <si>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</si>
  <si>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</si>
  <si>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</si>
  <si>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</si>
  <si>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</si>
  <si>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</si>
  <si>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</si>
  <si>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</si>
  <si>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</si>
  <si>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</si>
  <si>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</si>
  <si>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</si>
  <si>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</si>
  <si>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</si>
  <si>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</si>
  <si>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</si>
  <si>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</si>
  <si>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</si>
  <si>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</si>
  <si>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</si>
  <si>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</si>
  <si>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</si>
  <si>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</si>
  <si>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</si>
  <si>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</si>
  <si>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</si>
  <si>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</si>
  <si>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</si>
  <si>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</si>
  <si>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</si>
  <si>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</si>
  <si>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</si>
  <si>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</si>
  <si>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</si>
  <si>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</si>
  <si>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</si>
  <si>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</si>
  <si>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</si>
  <si>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</si>
  <si>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</si>
  <si>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</si>
  <si>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</si>
  <si>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</si>
  <si>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</si>
  <si>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</si>
  <si>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</si>
  <si>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</si>
  <si>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</si>
  <si>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</si>
  <si>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</si>
  <si>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</si>
  <si>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</si>
  <si>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</si>
  <si>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</si>
  <si>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</si>
  <si>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</si>
  <si>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</si>
  <si>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</si>
  <si>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</si>
  <si>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</si>
  <si>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</si>
  <si>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</si>
  <si>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</si>
  <si>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</si>
  <si>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</si>
  <si>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</si>
  <si>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</si>
  <si>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</si>
  <si>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</si>
  <si>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</si>
  <si>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</si>
  <si>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</si>
  <si>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</si>
  <si>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</si>
  <si>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</si>
  <si>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</si>
  <si>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</si>
  <si>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</si>
  <si>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</si>
  <si>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</si>
  <si>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</si>
  <si>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</si>
  <si>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</si>
  <si>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</si>
  <si>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</si>
  <si>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</si>
  <si>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</si>
  <si>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</si>
  <si>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</si>
  <si>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</si>
  <si>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</si>
  <si>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</si>
  <si>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</si>
  <si>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</si>
  <si>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</si>
  <si>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</si>
  <si>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</si>
  <si>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</si>
  <si>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</si>
  <si>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</si>
  <si>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</si>
  <si>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</si>
  <si>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</si>
  <si>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</si>
  <si>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</si>
  <si>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</si>
  <si>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</si>
  <si>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</si>
  <si>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</si>
  <si>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</si>
  <si>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</si>
  <si>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</si>
  <si>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</si>
  <si>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</si>
  <si>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</si>
  <si>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</si>
  <si>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</si>
  <si>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</si>
  <si>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</si>
  <si>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</si>
  <si>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</si>
  <si>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</si>
  <si>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</si>
  <si>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</si>
  <si>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</si>
  <si>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</si>
  <si>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</si>
  <si>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</si>
  <si>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</si>
  <si>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</si>
  <si>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</si>
  <si>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</si>
  <si>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</si>
  <si>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</si>
  <si>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</si>
  <si>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</si>
  <si>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</si>
  <si>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</si>
  <si>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</si>
  <si>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</si>
  <si>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</si>
  <si>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</si>
  <si>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</si>
  <si>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</si>
  <si>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</si>
  <si>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</si>
  <si>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</si>
  <si>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</si>
  <si>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</si>
  <si>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</si>
  <si>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</si>
  <si>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</si>
  <si>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</si>
  <si>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</si>
  <si>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</si>
  <si>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</si>
  <si>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</si>
  <si>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</si>
  <si>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</si>
  <si>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</si>
  <si>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</si>
  <si>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</si>
  <si>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</si>
  <si>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</si>
  <si>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</si>
  <si>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</si>
  <si>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</si>
  <si>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</si>
  <si>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</si>
  <si>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</si>
  <si>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</si>
  <si>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</si>
  <si>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</si>
  <si>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</si>
  <si>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</si>
  <si>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</si>
  <si>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</si>
  <si>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</si>
  <si>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</si>
  <si>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</si>
  <si>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</si>
  <si>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</si>
  <si>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</si>
  <si>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</si>
  <si>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</si>
  <si>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</si>
  <si>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</si>
  <si>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</si>
  <si>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</si>
  <si>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</si>
  <si>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</si>
  <si>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</si>
  <si>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</si>
  <si>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</si>
  <si>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</si>
  <si>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</si>
  <si>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</si>
  <si>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</si>
  <si>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</si>
  <si>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</si>
  <si>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</si>
  <si>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</si>
  <si>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</si>
  <si>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</si>
  <si>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</si>
  <si>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</si>
  <si>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</si>
  <si>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</si>
  <si>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</si>
  <si>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</si>
  <si>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</si>
  <si>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</si>
  <si>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</si>
  <si>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</si>
  <si>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</si>
  <si>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</si>
  <si>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</si>
  <si>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</si>
  <si>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</si>
  <si>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</si>
  <si>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</si>
  <si>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</si>
  <si>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</si>
  <si>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</si>
  <si>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</si>
  <si>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</si>
  <si>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</si>
  <si>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</si>
  <si>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</si>
  <si>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</si>
  <si>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</si>
  <si>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</si>
  <si>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</si>
  <si>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</si>
  <si>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</si>
  <si>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</si>
  <si>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</si>
  <si>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</si>
  <si>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</si>
  <si>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</si>
  <si>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</si>
  <si>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</si>
  <si>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</si>
  <si>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</si>
  <si>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</si>
  <si>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</si>
  <si>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</si>
  <si>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</si>
  <si>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</si>
  <si>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</si>
  <si>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</si>
  <si>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</si>
  <si>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</si>
  <si>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</si>
  <si>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</si>
  <si>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</si>
  <si>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</si>
  <si>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</si>
  <si>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</si>
  <si>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</si>
  <si>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</si>
  <si>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</si>
  <si>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</si>
  <si>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</si>
  <si>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</si>
  <si>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</si>
  <si>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</si>
  <si>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</si>
  <si>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</si>
  <si>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</si>
  <si>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</si>
  <si>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</si>
  <si>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</si>
  <si>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</si>
  <si>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</si>
  <si>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</si>
  <si>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</si>
  <si>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</si>
  <si>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</si>
  <si>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</si>
  <si>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</si>
  <si>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</si>
  <si>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</si>
  <si>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</si>
  <si>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</si>
  <si>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</si>
  <si>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</si>
  <si>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</si>
  <si>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</si>
  <si>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</si>
  <si>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</si>
  <si>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</si>
  <si>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</si>
  <si>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</si>
  <si>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</si>
  <si>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</si>
  <si>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</si>
  <si>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</si>
  <si>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</si>
  <si>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</si>
  <si>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</si>
  <si>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</si>
  <si>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</si>
  <si>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</si>
  <si>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</si>
  <si>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</si>
  <si>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</si>
  <si>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</si>
  <si>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</si>
  <si>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</si>
  <si>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</si>
  <si>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</si>
  <si>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</si>
  <si>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</si>
  <si>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</si>
  <si>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</si>
  <si>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</si>
  <si>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</si>
  <si>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</si>
  <si>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</si>
  <si>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</si>
  <si>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</si>
  <si>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</si>
  <si>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</si>
  <si>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</si>
  <si>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</si>
  <si>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</si>
  <si>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</si>
  <si>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</si>
  <si>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</si>
  <si>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</si>
  <si>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</si>
  <si>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</si>
  <si>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</si>
  <si>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</si>
  <si>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</si>
  <si>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</si>
  <si>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</si>
  <si>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</si>
  <si>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</si>
  <si>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</si>
  <si>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</si>
  <si>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</si>
  <si>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</si>
  <si>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</si>
  <si>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</si>
  <si>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</si>
  <si>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</si>
  <si>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</si>
  <si>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</si>
  <si>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</si>
  <si>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</si>
  <si>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</si>
  <si>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</si>
  <si>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</si>
  <si>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</si>
  <si>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</si>
  <si>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</si>
  <si>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</si>
  <si>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</si>
  <si>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</si>
  <si>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</si>
  <si>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</si>
  <si>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</si>
  <si>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</si>
  <si>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</si>
  <si>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</si>
  <si>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</si>
  <si>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</si>
  <si>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</si>
  <si>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</si>
  <si>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</si>
  <si>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</si>
  <si>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</si>
  <si>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</si>
  <si>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</si>
  <si>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</si>
  <si>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</si>
  <si>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</si>
  <si>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</si>
  <si>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</si>
  <si>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</si>
  <si>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</si>
  <si>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</si>
  <si>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</si>
  <si>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</si>
  <si>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</si>
  <si>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</si>
  <si>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</si>
  <si>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</si>
  <si>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</si>
  <si>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</si>
  <si>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</si>
  <si>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</si>
  <si>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</si>
  <si>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</si>
  <si>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</si>
  <si>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</si>
  <si>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</si>
  <si>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</si>
  <si>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</si>
  <si>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</si>
  <si>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</si>
  <si>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</si>
  <si>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</si>
  <si>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</si>
  <si>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</si>
  <si>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</si>
  <si>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</si>
  <si>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</si>
  <si>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</si>
  <si>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</si>
  <si>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</si>
  <si>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</si>
  <si>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</si>
  <si>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</si>
  <si>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</si>
  <si>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</si>
  <si>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</si>
  <si>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</si>
  <si>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</si>
  <si>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</si>
  <si>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</si>
  <si>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</si>
  <si>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</si>
  <si>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</si>
  <si>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</si>
  <si>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</si>
  <si>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</si>
  <si>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</si>
  <si>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</si>
  <si>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</si>
  <si>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</si>
  <si>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</si>
  <si>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</si>
  <si>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</si>
  <si>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</si>
  <si>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</si>
  <si>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</si>
  <si>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</si>
  <si>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</si>
  <si>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</si>
  <si>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</si>
  <si>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</si>
  <si>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</si>
  <si>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</si>
  <si>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</si>
  <si>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</si>
  <si>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</si>
  <si>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</si>
  <si>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</si>
  <si>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</si>
  <si>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</si>
  <si>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</si>
  <si>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</si>
  <si>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</si>
  <si>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</si>
  <si>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</si>
  <si>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</si>
  <si>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</si>
  <si>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</si>
  <si>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</si>
  <si>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</si>
  <si>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</si>
  <si>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</si>
  <si>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</si>
  <si>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</si>
  <si>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</si>
  <si>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</si>
  <si>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</si>
  <si>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</si>
  <si>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</si>
  <si>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</si>
  <si>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</si>
  <si>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</si>
  <si>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</si>
  <si>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</si>
  <si>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</si>
  <si>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</si>
  <si>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</si>
  <si>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</si>
  <si>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</si>
  <si>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</si>
  <si>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</si>
  <si>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</si>
  <si>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</si>
  <si>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</si>
  <si>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</si>
  <si>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</si>
  <si>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</si>
  <si>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</si>
  <si>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</si>
  <si>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</si>
  <si>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</si>
  <si>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</si>
  <si>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</si>
  <si>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</si>
  <si>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</si>
  <si>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</si>
  <si>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</si>
  <si>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</si>
  <si>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</si>
  <si>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</si>
  <si>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</si>
  <si>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</si>
  <si>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</si>
  <si>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</si>
  <si>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</si>
  <si>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</si>
  <si>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</si>
  <si>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</si>
  <si>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</si>
  <si>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</si>
  <si>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</si>
  <si>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</si>
  <si>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</si>
  <si>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</si>
  <si>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</si>
  <si>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</si>
  <si>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</si>
  <si>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</si>
  <si>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</si>
  <si>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</si>
  <si>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</si>
  <si>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</si>
  <si>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</si>
  <si>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</si>
  <si>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</si>
  <si>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</si>
  <si>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</si>
  <si>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</si>
  <si>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</si>
  <si>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</si>
  <si>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</si>
  <si>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</si>
  <si>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</si>
  <si>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</si>
  <si>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</si>
  <si>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</si>
  <si>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</si>
  <si>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</si>
  <si>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</si>
  <si>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</si>
  <si>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</si>
  <si>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</si>
  <si>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</si>
  <si>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</si>
  <si>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</si>
  <si>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</si>
  <si>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</si>
  <si>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</si>
  <si>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</si>
  <si>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</si>
  <si>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</si>
  <si>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</si>
  <si>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</si>
  <si>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</si>
  <si>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</si>
  <si>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</si>
  <si>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</si>
  <si>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</si>
  <si>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</si>
  <si>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</si>
  <si>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</si>
  <si>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</si>
  <si>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</si>
  <si>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</si>
  <si>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</si>
  <si>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</si>
  <si>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</si>
  <si>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</si>
  <si>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</si>
  <si>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</si>
  <si>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</si>
  <si>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</si>
  <si>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</si>
  <si>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</si>
  <si>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</si>
  <si>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</si>
  <si>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</si>
  <si>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</si>
  <si>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</si>
  <si>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</si>
  <si>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</si>
  <si>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</si>
  <si>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</si>
  <si>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</si>
  <si>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</si>
  <si>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</si>
  <si>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</si>
  <si>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</si>
  <si>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</si>
  <si>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</si>
  <si>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</si>
  <si>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</si>
  <si>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</si>
  <si>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</si>
  <si>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</si>
  <si>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</si>
  <si>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</si>
  <si>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</si>
  <si>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</si>
  <si>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</si>
  <si>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</si>
  <si>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</si>
  <si>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</si>
  <si>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</si>
  <si>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</si>
  <si>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</si>
  <si>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</si>
  <si>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</si>
  <si>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</si>
  <si>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</si>
  <si>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</si>
  <si>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</si>
  <si>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</si>
  <si>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</si>
  <si>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</si>
  <si>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</si>
  <si>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</si>
  <si>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</si>
  <si>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</si>
  <si>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</si>
  <si>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</si>
  <si>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</si>
  <si>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</si>
  <si>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</si>
  <si>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</si>
  <si>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</si>
  <si>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</si>
  <si>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</si>
  <si>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</si>
  <si>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</si>
  <si>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</si>
  <si>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</si>
  <si>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</si>
  <si>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</si>
  <si>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</si>
  <si>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</si>
  <si>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</si>
  <si>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</si>
  <si>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</si>
  <si>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</si>
  <si>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</si>
  <si>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</si>
  <si>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</si>
  <si>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</si>
  <si>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</si>
  <si>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</si>
  <si>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</si>
  <si>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</si>
  <si>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</si>
  <si>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</si>
  <si>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</si>
  <si>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</si>
  <si>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</si>
  <si>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</si>
  <si>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</si>
  <si>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</si>
  <si>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</si>
  <si>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</si>
  <si>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</si>
  <si>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</si>
  <si>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</si>
  <si>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</si>
  <si>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</si>
  <si>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</si>
  <si>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</si>
  <si>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</si>
  <si>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</si>
  <si>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</si>
  <si>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</si>
  <si>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</si>
  <si>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</si>
  <si>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</si>
  <si>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</si>
  <si>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</si>
  <si>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</si>
  <si>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</si>
  <si>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</si>
  <si>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</si>
  <si>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</si>
  <si>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</si>
  <si>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</si>
  <si>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</si>
  <si>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</si>
  <si>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</si>
  <si>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</si>
  <si>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</si>
  <si>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</si>
  <si>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</si>
  <si>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</si>
  <si>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</si>
  <si>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</si>
  <si>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</si>
  <si>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</si>
  <si>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</si>
  <si>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</si>
  <si>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</si>
  <si>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</si>
  <si>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</si>
  <si>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</si>
  <si>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</si>
  <si>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</si>
  <si>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</si>
  <si>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</si>
  <si>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</si>
  <si>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</si>
  <si>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</si>
  <si>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</si>
  <si>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</si>
  <si>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</si>
  <si>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</si>
  <si>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</si>
  <si>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</si>
  <si>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</si>
  <si>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</si>
  <si>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</si>
  <si>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</si>
  <si>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</si>
  <si>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</si>
  <si>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</si>
  <si>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</si>
  <si>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</si>
  <si>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</si>
  <si>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</si>
  <si>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</si>
  <si>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</si>
  <si>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</si>
  <si>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</si>
  <si>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</si>
  <si>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</si>
  <si>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</si>
  <si>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</si>
  <si>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</si>
  <si>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</si>
  <si>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</si>
  <si>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</si>
  <si>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</si>
  <si>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</si>
  <si>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</si>
  <si>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</si>
  <si>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</si>
  <si>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</si>
  <si>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</si>
  <si>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</si>
  <si>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</si>
  <si>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</si>
  <si>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</si>
  <si>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</si>
  <si>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</si>
  <si>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</si>
  <si>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</si>
  <si>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</si>
  <si>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</si>
  <si>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</si>
  <si>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</si>
  <si>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</si>
  <si>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</si>
  <si>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</si>
  <si>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</si>
  <si>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</si>
  <si>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</si>
  <si>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</si>
  <si>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</si>
  <si>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</si>
  <si>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</si>
  <si>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</si>
  <si>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</si>
  <si>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</si>
  <si>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</si>
  <si>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</si>
  <si>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</si>
  <si>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</si>
  <si>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</si>
  <si>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</si>
  <si>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</si>
  <si>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</si>
  <si>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</si>
  <si>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</si>
  <si>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</si>
  <si>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</si>
  <si>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</si>
  <si>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</si>
  <si>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</si>
  <si>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</si>
  <si>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</si>
  <si>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</si>
  <si>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</si>
  <si>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</si>
  <si>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</si>
  <si>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</si>
  <si>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</si>
  <si>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</si>
  <si>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</si>
  <si>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</si>
  <si>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</si>
  <si>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</si>
  <si>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</si>
  <si>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</si>
  <si>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</si>
  <si>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</si>
  <si>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</si>
  <si>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</si>
  <si>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</si>
  <si>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</si>
  <si>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</si>
  <si>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</si>
  <si>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</si>
  <si>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</si>
  <si>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</si>
  <si>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</si>
  <si>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</si>
  <si>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</si>
  <si>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</si>
  <si>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</si>
  <si>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</si>
  <si>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</si>
  <si>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</si>
  <si>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</si>
  <si>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</si>
  <si>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</si>
  <si>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</si>
  <si>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</si>
  <si>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</si>
  <si>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</si>
  <si>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</si>
  <si>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</si>
  <si>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</si>
  <si>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</si>
  <si>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</si>
  <si>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</si>
  <si>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</si>
  <si>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</si>
  <si>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</si>
  <si>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</si>
  <si>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</si>
  <si>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</si>
  <si>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</si>
  <si>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</si>
  <si>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</si>
  <si>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</si>
  <si>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</si>
  <si>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</si>
  <si>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</si>
  <si>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</si>
  <si>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</si>
  <si>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</si>
  <si>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</si>
  <si>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</si>
  <si>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</si>
  <si>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</si>
  <si>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</si>
  <si>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</si>
  <si>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</si>
  <si>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</si>
  <si>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</si>
  <si>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</si>
  <si>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</si>
  <si>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</si>
  <si>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</si>
  <si>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</si>
  <si>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</si>
  <si>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</si>
  <si>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</si>
  <si>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</si>
  <si>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</si>
  <si>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</si>
  <si>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</si>
  <si>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</si>
  <si>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</si>
  <si>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</si>
  <si>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</si>
  <si>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</si>
  <si>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</si>
  <si>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</si>
  <si>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</si>
  <si>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</si>
  <si>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</si>
  <si>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</si>
  <si>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</si>
  <si>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</si>
  <si>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</si>
  <si>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</si>
  <si>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</si>
  <si>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</si>
  <si>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</si>
  <si>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</si>
  <si>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</si>
  <si>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</si>
  <si>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</si>
  <si>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</si>
  <si>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</si>
  <si>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</si>
  <si>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</si>
  <si>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</si>
  <si>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</si>
  <si>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</si>
  <si>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</si>
  <si>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</si>
  <si>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</si>
  <si>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</si>
  <si>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</si>
  <si>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</si>
  <si>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</si>
  <si>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</si>
  <si>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</si>
  <si>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</si>
  <si>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</si>
  <si>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</si>
  <si>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</si>
  <si>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</si>
  <si>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</si>
  <si>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</si>
  <si>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</si>
  <si>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</si>
  <si>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</si>
  <si>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</si>
  <si>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</si>
  <si>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</si>
  <si>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</si>
  <si>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</si>
  <si>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</si>
  <si>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</si>
  <si>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</si>
  <si>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</si>
  <si>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</si>
  <si>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</si>
  <si>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</si>
  <si>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</si>
  <si>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</si>
  <si>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</si>
  <si>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</si>
  <si>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</si>
  <si>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</si>
  <si>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</si>
  <si>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</si>
  <si>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</si>
  <si>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</si>
  <si>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</si>
  <si>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</si>
  <si>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</si>
  <si>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</si>
  <si>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</si>
  <si>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</si>
  <si>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</si>
  <si>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</si>
  <si>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</si>
  <si>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</si>
  <si>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</si>
  <si>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</si>
  <si>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</si>
  <si>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</si>
  <si>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</si>
  <si>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</si>
  <si>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</si>
  <si>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</si>
  <si>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</si>
  <si>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</si>
  <si>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</si>
  <si>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</si>
  <si>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</si>
  <si>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</si>
  <si>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</si>
  <si>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</si>
  <si>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</si>
  <si>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</si>
  <si>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</si>
  <si>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</si>
  <si>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</si>
  <si>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</si>
  <si>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</si>
  <si>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</si>
  <si>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</si>
  <si>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</si>
  <si>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</si>
  <si>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</si>
  <si>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</si>
  <si>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</si>
  <si>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</si>
  <si>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</si>
  <si>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</si>
  <si>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</si>
  <si>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</si>
  <si>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</si>
  <si>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</si>
  <si>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</si>
  <si>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</si>
  <si>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</si>
  <si>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</si>
  <si>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</si>
  <si>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</si>
  <si>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</si>
  <si>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</si>
  <si>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</si>
  <si>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</si>
  <si>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</si>
  <si>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</si>
  <si>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</si>
  <si>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</si>
  <si>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</si>
  <si>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</si>
  <si>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</si>
  <si>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</si>
  <si>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</si>
  <si>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</si>
  <si>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</si>
  <si>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</si>
  <si>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</si>
  <si>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</si>
  <si>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</si>
  <si>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</si>
  <si>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</si>
  <si>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</si>
  <si>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</si>
  <si>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</si>
  <si>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</si>
  <si>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</si>
  <si>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</si>
  <si>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</si>
  <si>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</si>
  <si>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</si>
  <si>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</si>
  <si>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</si>
  <si>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</si>
  <si>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</si>
  <si>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</si>
  <si>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</si>
  <si>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</si>
  <si>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</si>
  <si>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</si>
  <si>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</si>
  <si>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</si>
  <si>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</si>
  <si>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</si>
  <si>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</si>
  <si>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</si>
  <si>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</si>
  <si>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</si>
  <si>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</si>
  <si>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</si>
  <si>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</si>
  <si>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</si>
  <si>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</si>
  <si>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</si>
  <si>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</si>
  <si>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</si>
  <si>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</si>
  <si>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</si>
  <si>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</si>
  <si>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</si>
  <si>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</si>
  <si>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</si>
  <si>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</si>
  <si>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</si>
  <si>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</si>
  <si>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</si>
  <si>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</si>
  <si>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</si>
  <si>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</si>
  <si>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</si>
  <si>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</si>
  <si>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</si>
  <si>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</si>
  <si>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</si>
  <si>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</si>
  <si>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</si>
  <si>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</si>
  <si>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</si>
  <si>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</si>
  <si>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</si>
  <si>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</si>
  <si>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</si>
  <si>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</si>
  <si>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</si>
  <si>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</si>
  <si>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</si>
  <si>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</si>
  <si>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</si>
  <si>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</si>
  <si>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</si>
  <si>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</si>
  <si>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</si>
  <si>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</si>
  <si>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</si>
  <si>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</si>
  <si>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</si>
  <si>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</si>
  <si>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</si>
  <si>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</si>
  <si>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</si>
  <si>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</si>
  <si>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</si>
  <si>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</si>
  <si>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</si>
  <si>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</si>
  <si>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</si>
  <si>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</si>
  <si>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</si>
  <si>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</si>
  <si>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</si>
  <si>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</si>
  <si>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</si>
  <si>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</si>
  <si>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</si>
  <si>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</si>
  <si>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</si>
  <si>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</si>
  <si>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</si>
  <si>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</si>
  <si>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</si>
  <si>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</si>
  <si>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</si>
  <si>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</si>
  <si>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</si>
  <si>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</si>
  <si>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</si>
  <si>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</si>
  <si>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</si>
  <si>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</si>
  <si>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</si>
  <si>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</si>
  <si>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</si>
  <si>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</si>
  <si>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</si>
  <si>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</si>
  <si>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</si>
  <si>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</si>
  <si>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</si>
  <si>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</si>
  <si>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</si>
  <si>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</si>
  <si>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</si>
  <si>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</si>
  <si>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</si>
  <si>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</si>
  <si>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</si>
  <si>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</si>
  <si>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</si>
  <si>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</si>
  <si>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</si>
  <si>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</si>
  <si>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</si>
  <si>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</si>
  <si>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</si>
  <si>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</si>
  <si>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</si>
  <si>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</si>
  <si>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</si>
  <si>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</si>
  <si>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</si>
  <si>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</si>
  <si>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</si>
  <si>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</si>
  <si>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</si>
  <si>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</si>
  <si>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</si>
  <si>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</si>
  <si>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</si>
  <si>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</si>
  <si>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</si>
  <si>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</si>
  <si>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</si>
  <si>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</si>
  <si>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</si>
  <si>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</si>
  <si>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</si>
  <si>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</si>
  <si>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</si>
  <si>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</si>
  <si>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</si>
  <si>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</si>
  <si>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</si>
  <si>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</si>
  <si>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</si>
  <si>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</si>
  <si>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</si>
  <si>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</si>
  <si>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</si>
  <si>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</si>
  <si>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</si>
  <si>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</si>
  <si>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</si>
  <si>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</si>
  <si>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</si>
  <si>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</si>
  <si>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</si>
  <si>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</si>
  <si>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</si>
  <si>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</si>
  <si>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</si>
  <si>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</si>
  <si>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</si>
  <si>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</si>
  <si>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</si>
  <si>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</si>
  <si>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</si>
  <si>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</si>
  <si>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</si>
  <si>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</si>
  <si>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</si>
  <si>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</si>
  <si>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</si>
  <si>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</si>
  <si>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</si>
  <si>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</si>
  <si>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</si>
  <si>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</si>
  <si>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</si>
  <si>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</si>
  <si>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</si>
  <si>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</si>
  <si>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</si>
  <si>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</si>
  <si>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</si>
  <si>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</si>
  <si>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</si>
  <si>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</si>
  <si>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</si>
  <si>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</si>
  <si>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</si>
  <si>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</si>
  <si>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</si>
  <si>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</si>
  <si>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</si>
  <si>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</si>
  <si>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</si>
  <si>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</si>
  <si>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</si>
  <si>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</si>
  <si>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</si>
  <si>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</si>
  <si>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</si>
  <si>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</si>
  <si>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</si>
  <si>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</si>
  <si>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</si>
  <si>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</si>
  <si>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</si>
  <si>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</si>
  <si>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</si>
  <si>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</si>
  <si>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</si>
  <si>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</si>
  <si>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</si>
  <si>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</si>
  <si>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</si>
  <si>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</si>
  <si>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</si>
  <si>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</si>
  <si>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</si>
  <si>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</si>
  <si>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</si>
  <si>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</si>
  <si>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</si>
  <si>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</si>
  <si>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</si>
  <si>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</si>
  <si>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</si>
  <si>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</si>
  <si>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</si>
  <si>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</si>
  <si>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</si>
  <si>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</si>
  <si>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</si>
  <si>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</si>
  <si>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</si>
  <si>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</si>
  <si>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</si>
  <si>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</si>
  <si>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</si>
  <si>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</si>
  <si>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</si>
  <si>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</si>
  <si>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</si>
  <si>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</si>
  <si>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</si>
  <si>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</si>
  <si>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</si>
  <si>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</si>
  <si>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</si>
  <si>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</si>
  <si>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</si>
  <si>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</si>
  <si>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</si>
  <si>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</si>
  <si>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</si>
  <si>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</si>
  <si>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</si>
  <si>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</si>
  <si>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</si>
  <si>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</si>
  <si>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</si>
  <si>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</si>
  <si>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</si>
  <si>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</si>
  <si>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</si>
  <si>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</si>
  <si>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</si>
  <si>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</si>
  <si>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</si>
  <si>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</si>
  <si>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</si>
  <si>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</si>
  <si>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</si>
  <si>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</si>
  <si>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</si>
  <si>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</si>
  <si>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</si>
  <si>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</si>
  <si>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</si>
  <si>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</si>
  <si>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</si>
  <si>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</si>
  <si>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</si>
  <si>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</si>
  <si>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</si>
  <si>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</si>
  <si>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</si>
  <si>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</si>
  <si>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</si>
  <si>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</si>
  <si>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</si>
  <si>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</si>
  <si>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</si>
  <si>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</si>
  <si>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</si>
  <si>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</si>
  <si>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</si>
  <si>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</si>
  <si>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</si>
  <si>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</si>
  <si>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</si>
  <si>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</si>
  <si>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</si>
  <si>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</si>
  <si>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</si>
  <si>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</si>
  <si>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</si>
  <si>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</si>
  <si>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</si>
  <si>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</si>
  <si>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</si>
  <si>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</si>
  <si>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</si>
  <si>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</si>
  <si>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</si>
  <si>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</si>
  <si>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</si>
  <si>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</si>
  <si>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</si>
  <si>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</si>
  <si>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</si>
  <si>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</si>
  <si>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</si>
  <si>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</si>
  <si>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</si>
  <si>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</si>
  <si>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</si>
  <si>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</si>
  <si>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</si>
  <si>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</si>
  <si>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</si>
  <si>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</si>
  <si>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</si>
  <si>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</si>
  <si>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</si>
  <si>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</si>
  <si>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</si>
  <si>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</si>
  <si>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</si>
  <si>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</si>
  <si>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</si>
  <si>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</si>
  <si>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</si>
  <si>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</si>
  <si>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</si>
  <si>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</si>
  <si>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</si>
  <si>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</si>
  <si>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</si>
  <si>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</si>
  <si>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</si>
  <si>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</si>
  <si>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</si>
  <si>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</si>
  <si>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</si>
  <si>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</si>
  <si>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</si>
  <si>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</si>
  <si>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</si>
  <si>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</si>
  <si>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</si>
  <si>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</si>
  <si>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</si>
  <si>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</si>
  <si>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</si>
  <si>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</si>
  <si>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</si>
  <si>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</si>
  <si>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</si>
  <si>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</si>
  <si>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</si>
  <si>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</si>
  <si>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</si>
  <si>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</si>
  <si>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</si>
  <si>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</si>
  <si>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</si>
  <si>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</si>
  <si>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</si>
  <si>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</si>
  <si>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</si>
  <si>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</si>
  <si>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</si>
  <si>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</si>
  <si>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</si>
  <si>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</si>
  <si>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</si>
  <si>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</si>
  <si>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</si>
  <si>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</si>
  <si>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</si>
  <si>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</si>
  <si>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</si>
  <si>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</si>
  <si>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</si>
  <si>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</si>
  <si>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</si>
  <si>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</si>
  <si>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</si>
  <si>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</si>
  <si>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</si>
  <si>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</si>
  <si>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</si>
  <si>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</si>
  <si>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</si>
  <si>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</si>
  <si>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</si>
  <si>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</si>
  <si>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</si>
  <si>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</si>
  <si>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</si>
  <si>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</si>
  <si>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</si>
  <si>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</si>
  <si>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</si>
  <si>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</si>
  <si>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</si>
  <si>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</si>
  <si>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</si>
  <si>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</si>
  <si>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</si>
  <si>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</si>
  <si>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</si>
  <si>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</si>
  <si>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</si>
  <si>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</si>
  <si>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</si>
  <si>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</si>
  <si>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</si>
  <si>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</si>
  <si>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</si>
  <si>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</si>
  <si>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</si>
  <si>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</si>
  <si>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</si>
  <si>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</si>
  <si>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</si>
  <si>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</si>
  <si>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</si>
  <si>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</si>
  <si>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</si>
  <si>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</si>
  <si>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</si>
  <si>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</si>
  <si>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</si>
  <si>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</si>
  <si>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</si>
  <si>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</si>
  <si>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</si>
  <si>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</si>
  <si>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</si>
  <si>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</si>
  <si>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</si>
  <si>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</si>
  <si>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</si>
  <si>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</si>
  <si>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</si>
  <si>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</si>
  <si>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</si>
  <si>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</si>
  <si>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</si>
  <si>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</si>
  <si>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</si>
  <si>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</si>
  <si>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</si>
  <si>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</si>
  <si>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</si>
  <si>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</si>
  <si>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</si>
  <si>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</si>
  <si>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</si>
  <si>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</si>
  <si>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</si>
  <si>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</si>
  <si>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</si>
  <si>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</si>
  <si>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</si>
  <si>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</si>
  <si>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</si>
  <si>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</si>
  <si>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</si>
  <si>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</si>
  <si>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</si>
  <si>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</si>
  <si>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</si>
  <si>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</si>
  <si>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</si>
  <si>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</si>
  <si>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</si>
  <si>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</si>
  <si>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</si>
  <si>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</si>
  <si>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</si>
  <si>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</si>
  <si>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</si>
  <si>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</si>
  <si>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</si>
  <si>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</si>
  <si>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</si>
  <si>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</si>
  <si>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</si>
  <si>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</si>
  <si>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</si>
  <si>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</si>
  <si>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</si>
  <si>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</si>
  <si>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</si>
  <si>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</si>
  <si>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</si>
  <si>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</si>
  <si>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</si>
  <si>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</si>
  <si>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</si>
  <si>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</si>
  <si>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</si>
  <si>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</si>
  <si>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</si>
  <si>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</si>
  <si>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</si>
  <si>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</si>
  <si>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</si>
  <si>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</si>
  <si>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</si>
  <si>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</si>
  <si>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</si>
  <si>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</si>
  <si>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</si>
  <si>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</si>
  <si>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</si>
  <si>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</si>
  <si>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</si>
  <si>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</si>
  <si>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</si>
  <si>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</si>
  <si>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</si>
  <si>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</si>
  <si>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</si>
  <si>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</si>
  <si>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</si>
  <si>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</si>
  <si>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</si>
  <si>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</si>
  <si>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</si>
  <si>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</si>
  <si>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</si>
  <si>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</si>
  <si>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</si>
  <si>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</si>
  <si>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</si>
  <si>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</si>
  <si>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</si>
  <si>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</si>
  <si>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</si>
  <si>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</si>
  <si>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</si>
  <si>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</si>
  <si>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</si>
  <si>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</si>
  <si>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</si>
  <si>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</si>
  <si>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</si>
  <si>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</si>
  <si>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</si>
  <si>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</si>
  <si>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</si>
  <si>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</si>
  <si>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</si>
  <si>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</si>
  <si>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</si>
  <si>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</si>
  <si>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</si>
  <si>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</si>
  <si>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</si>
  <si>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</si>
  <si>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</si>
  <si>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</si>
  <si>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</si>
  <si>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</si>
  <si>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</si>
  <si>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</si>
  <si>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</si>
  <si>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</si>
  <si>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</si>
  <si>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</si>
  <si>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</si>
  <si>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</si>
  <si>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</si>
  <si>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</si>
  <si>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</si>
  <si>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</si>
  <si>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</si>
  <si>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</si>
  <si>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</si>
  <si>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</si>
  <si>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</si>
  <si>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</si>
  <si>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</si>
  <si>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</si>
  <si>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</si>
  <si>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</si>
  <si>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</si>
  <si>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</si>
  <si>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</si>
  <si>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</si>
  <si>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</si>
  <si>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</si>
  <si>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</si>
  <si>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</si>
  <si>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</si>
  <si>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</si>
  <si>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</si>
  <si>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</si>
  <si>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</si>
  <si>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</si>
  <si>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</si>
  <si>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</si>
  <si>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</si>
  <si>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</si>
  <si>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</si>
  <si>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</si>
  <si>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</si>
  <si>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</si>
  <si>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</si>
  <si>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</si>
  <si>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</si>
  <si>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</si>
  <si>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</si>
  <si>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</si>
  <si>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</si>
  <si>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</si>
  <si>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</si>
  <si>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</si>
  <si>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</si>
  <si>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</si>
  <si>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</si>
  <si>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</si>
  <si>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</si>
  <si>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</si>
  <si>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</si>
  <si>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</si>
  <si>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</si>
  <si>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</si>
  <si>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</si>
  <si>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</si>
  <si>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</si>
  <si>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</si>
  <si>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</si>
  <si>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</si>
  <si>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</si>
  <si>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</si>
  <si>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</si>
  <si>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</si>
  <si>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</si>
  <si>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</si>
  <si>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</si>
  <si>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</si>
  <si>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</si>
  <si>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</si>
  <si>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</si>
  <si>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</si>
  <si>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</si>
  <si>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</si>
  <si>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</si>
  <si>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</si>
  <si>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</si>
  <si>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</si>
  <si>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</si>
  <si>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</si>
  <si>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</si>
  <si>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</si>
  <si>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</si>
  <si>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</si>
  <si>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</si>
  <si>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</si>
  <si>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</si>
  <si>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</si>
  <si>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</si>
  <si>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</si>
  <si>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</si>
  <si>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</si>
  <si>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</si>
  <si>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</si>
  <si>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</si>
  <si>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</si>
  <si>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</si>
  <si>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</si>
  <si>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</si>
  <si>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</si>
  <si>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</si>
  <si>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</si>
  <si>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</si>
  <si>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</si>
  <si>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</si>
  <si>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</si>
  <si>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</si>
  <si>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</si>
  <si>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</si>
  <si>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</si>
  <si>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</si>
  <si>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</si>
  <si>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</si>
  <si>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</si>
  <si>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</si>
  <si>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</si>
  <si>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</si>
  <si>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</si>
  <si>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</si>
  <si>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</si>
  <si>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</si>
  <si>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</si>
  <si>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</si>
  <si>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</si>
  <si>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</si>
  <si>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</si>
  <si>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</si>
  <si>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</si>
  <si>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</si>
  <si>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</si>
  <si>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</si>
  <si>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</si>
  <si>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</si>
  <si>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</si>
  <si>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</si>
  <si>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</si>
  <si>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</si>
  <si>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</si>
  <si>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</si>
  <si>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</si>
  <si>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</si>
  <si>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</si>
  <si>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</si>
  <si>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</si>
  <si>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</si>
  <si>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</si>
  <si>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</si>
  <si>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</si>
  <si>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</si>
  <si>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</si>
  <si>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</si>
  <si>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</si>
  <si>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</si>
  <si>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</si>
  <si>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</si>
  <si>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</si>
  <si>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</si>
  <si>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</si>
  <si>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</si>
  <si>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</si>
  <si>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</si>
  <si>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</si>
  <si>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</si>
  <si>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</si>
  <si>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</si>
  <si>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</si>
  <si>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</si>
  <si>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</si>
  <si>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</si>
  <si>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</si>
  <si>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</si>
  <si>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</si>
  <si>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</si>
  <si>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</si>
  <si>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</si>
  <si>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</si>
  <si>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</si>
  <si>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</si>
  <si>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</si>
  <si>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</si>
  <si>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</si>
  <si>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</si>
  <si>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</si>
  <si>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</si>
  <si>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</si>
  <si>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</si>
  <si>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</si>
  <si>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</si>
  <si>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</si>
  <si>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</si>
  <si>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</si>
  <si>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</si>
  <si>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</si>
  <si>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</si>
  <si>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</si>
  <si>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</si>
  <si>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</si>
  <si>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</si>
  <si>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</si>
  <si>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</si>
  <si>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</si>
  <si>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</si>
  <si>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</si>
  <si>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</si>
  <si>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</si>
  <si>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</si>
  <si>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</si>
  <si>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</si>
  <si>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</si>
  <si>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</si>
  <si>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</si>
  <si>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</si>
  <si>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</si>
  <si>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</si>
  <si>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</si>
  <si>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</si>
  <si>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</si>
  <si>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</si>
  <si>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</si>
  <si>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</si>
  <si>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</si>
  <si>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</si>
  <si>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</si>
  <si>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</si>
  <si>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</si>
  <si>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</si>
  <si>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</si>
  <si>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</si>
  <si>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</si>
  <si>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</si>
  <si>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</si>
  <si>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</si>
  <si>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</si>
  <si>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</si>
  <si>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</si>
  <si>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</si>
  <si>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</si>
  <si>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</si>
  <si>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</si>
  <si>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</si>
  <si>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</si>
  <si>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</si>
  <si>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</si>
  <si>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</si>
  <si>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</si>
  <si>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</si>
  <si>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</si>
  <si>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</si>
  <si>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</si>
  <si>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</si>
  <si>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</si>
  <si>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</si>
  <si>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</si>
  <si>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</si>
  <si>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</si>
  <si>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</si>
  <si>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</si>
  <si>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</si>
  <si>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</si>
  <si>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</si>
  <si>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</si>
  <si>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</si>
  <si>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</si>
  <si>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</si>
  <si>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</si>
  <si>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</si>
  <si>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</si>
  <si>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</si>
  <si>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</si>
  <si>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</si>
  <si>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</si>
  <si>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</si>
  <si>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</si>
  <si>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</si>
  <si>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</si>
  <si>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</si>
  <si>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</si>
  <si>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</si>
  <si>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</si>
  <si>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</si>
  <si>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</si>
  <si>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</si>
  <si>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</si>
  <si>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</si>
  <si>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</si>
  <si>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</si>
  <si>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</si>
  <si>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</si>
  <si>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</si>
  <si>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</si>
  <si>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</si>
  <si>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</si>
  <si>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</si>
  <si>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</si>
  <si>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</si>
  <si>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</si>
  <si>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</si>
  <si>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</si>
  <si>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</si>
  <si>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</si>
  <si>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</si>
  <si>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</si>
  <si>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</si>
  <si>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</si>
  <si>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</si>
  <si>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</si>
  <si>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</si>
  <si>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</si>
  <si>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</si>
  <si>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</si>
  <si>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</si>
  <si>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</si>
  <si>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</si>
  <si>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</si>
  <si>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</si>
  <si>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</si>
  <si>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</si>
  <si>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</si>
  <si>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</si>
  <si>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</si>
  <si>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</si>
  <si>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</si>
  <si>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</si>
  <si>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</si>
  <si>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</si>
  <si>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</si>
  <si>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</si>
  <si>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</si>
  <si>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</si>
  <si>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</si>
  <si>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</si>
  <si>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</si>
  <si>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</si>
  <si>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</si>
  <si>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</si>
  <si>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</si>
  <si>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</si>
  <si>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</si>
  <si>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</si>
  <si>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</si>
  <si>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</si>
  <si>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</si>
  <si>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</si>
  <si>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</si>
  <si>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</si>
  <si>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</si>
  <si>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</si>
  <si>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</si>
  <si>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</si>
  <si>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</si>
  <si>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</si>
  <si>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</si>
  <si>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</si>
  <si>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</si>
  <si>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</si>
  <si>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</si>
  <si>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</si>
  <si>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</si>
  <si>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</si>
  <si>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</si>
  <si>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</si>
  <si>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</si>
  <si>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</si>
  <si>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</si>
  <si>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</si>
  <si>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</si>
  <si>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</si>
  <si>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</si>
  <si>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</si>
  <si>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</si>
  <si>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</si>
  <si>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</si>
  <si>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</si>
  <si>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</si>
  <si>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</si>
  <si>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</si>
  <si>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</si>
  <si>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</si>
  <si>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</si>
  <si>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</si>
  <si>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</si>
  <si>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</si>
  <si>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</si>
  <si>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</si>
  <si>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</si>
  <si>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</si>
  <si>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</si>
  <si>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</si>
  <si>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</si>
  <si>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</si>
  <si>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</si>
  <si>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</si>
  <si>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</si>
  <si>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</si>
  <si>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</si>
  <si>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</si>
  <si>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</si>
  <si>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</si>
  <si>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</si>
  <si>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</si>
  <si>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</si>
  <si>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</si>
  <si>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</si>
  <si>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</si>
  <si>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</si>
  <si>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</si>
  <si>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</si>
  <si>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</si>
  <si>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</si>
  <si>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</si>
  <si>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</si>
  <si>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</si>
  <si>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</si>
  <si>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</si>
  <si>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</si>
  <si>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</si>
  <si>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</si>
  <si>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</si>
  <si>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</si>
  <si>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</si>
  <si>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</si>
  <si>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</si>
  <si>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</si>
  <si>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</si>
  <si>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</si>
  <si>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</si>
  <si>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</si>
  <si>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</si>
  <si>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</si>
  <si>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</si>
  <si>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</si>
  <si>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</si>
  <si>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</si>
  <si>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</si>
  <si>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</si>
  <si>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</si>
  <si>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</si>
  <si>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</si>
  <si>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</si>
  <si>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</si>
  <si>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</si>
  <si>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</si>
  <si>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</si>
  <si>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</si>
  <si>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</si>
  <si>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</si>
  <si>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</si>
  <si>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</si>
  <si>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</si>
  <si>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</si>
  <si>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</si>
  <si>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</si>
  <si>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</si>
  <si>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</si>
  <si>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</si>
  <si>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</si>
  <si>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</si>
  <si>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</si>
  <si>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</si>
  <si>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</si>
  <si>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</si>
  <si>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</si>
  <si>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</si>
  <si>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</si>
  <si>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</si>
  <si>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</si>
  <si>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</si>
  <si>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</si>
  <si>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</si>
  <si>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</si>
  <si>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</si>
  <si>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</si>
  <si>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</si>
  <si>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</si>
  <si>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</si>
  <si>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</si>
  <si>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</si>
  <si>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</si>
  <si>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</si>
  <si>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</si>
  <si>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</si>
  <si>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</si>
  <si>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</si>
  <si>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</si>
  <si>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</si>
  <si>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</si>
  <si>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</si>
  <si>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</si>
  <si>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</si>
  <si>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</si>
  <si>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</si>
  <si>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</si>
  <si>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</si>
  <si>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</si>
  <si>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</si>
  <si>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</si>
  <si>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</si>
  <si>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</si>
  <si>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</si>
  <si>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</si>
  <si>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</si>
  <si>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</si>
  <si>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</si>
  <si>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</si>
  <si>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</si>
  <si>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</si>
  <si>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</si>
  <si>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</si>
  <si>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</si>
  <si>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</si>
  <si>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</si>
  <si>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</si>
  <si>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</si>
  <si>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</si>
  <si>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</si>
  <si>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</si>
  <si>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</si>
  <si>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</si>
  <si>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</si>
  <si>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</si>
  <si>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</si>
  <si>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</si>
  <si>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</si>
  <si>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</si>
  <si>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</si>
  <si>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</si>
  <si>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</si>
  <si>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</si>
  <si>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</si>
  <si>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</si>
  <si>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</si>
  <si>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</si>
  <si>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</si>
  <si>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</si>
  <si>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</si>
  <si>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</si>
  <si>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</si>
  <si>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</si>
  <si>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</si>
  <si>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</si>
  <si>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</si>
  <si>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</si>
  <si>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</si>
  <si>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</si>
  <si>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</si>
  <si>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</si>
  <si>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</si>
  <si>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</si>
  <si>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</si>
  <si>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</si>
  <si>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</si>
  <si>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</si>
  <si>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</si>
  <si>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</si>
  <si>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</si>
  <si>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</si>
  <si>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</si>
  <si>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</si>
  <si>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</si>
  <si>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</si>
  <si>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</si>
  <si>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</si>
  <si>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</si>
  <si>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</si>
  <si>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</si>
  <si>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</si>
  <si>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</si>
  <si>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</si>
  <si>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</si>
  <si>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</si>
  <si>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</si>
  <si>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</si>
  <si>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</si>
  <si>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</si>
  <si>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</si>
  <si>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</si>
  <si>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</si>
  <si>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</si>
  <si>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</si>
  <si>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</si>
  <si>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</si>
  <si>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</si>
  <si>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</si>
  <si>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</si>
  <si>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</si>
  <si>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</si>
  <si>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</si>
  <si>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</si>
  <si>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</si>
  <si>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</si>
  <si>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</si>
  <si>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</si>
  <si>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</si>
  <si>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</si>
  <si>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</si>
  <si>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</si>
  <si>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</si>
  <si>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</si>
  <si>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</si>
  <si>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</si>
  <si>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</si>
  <si>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</si>
  <si>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</si>
  <si>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</si>
  <si>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</si>
  <si>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</si>
  <si>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</si>
  <si>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</si>
  <si>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</si>
  <si>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</si>
  <si>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</si>
  <si>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</si>
  <si>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</si>
  <si>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</si>
  <si>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</si>
  <si>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</si>
  <si>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</si>
  <si>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</si>
  <si>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</si>
  <si>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</si>
  <si>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</si>
  <si>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</si>
  <si>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</si>
  <si>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</si>
  <si>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</si>
  <si>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</si>
  <si>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</si>
  <si>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</si>
  <si>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</si>
  <si>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</si>
  <si>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</si>
  <si>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</si>
  <si>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</si>
  <si>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</si>
  <si>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</si>
  <si>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</si>
  <si>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</si>
  <si>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</si>
  <si>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</si>
  <si>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</si>
  <si>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</si>
  <si>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</si>
  <si>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</si>
  <si>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</si>
  <si>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</si>
  <si>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</si>
  <si>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</si>
  <si>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</si>
  <si>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</si>
  <si>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</si>
  <si>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</si>
  <si>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</si>
  <si>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</si>
  <si>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</si>
  <si>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</si>
  <si>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</si>
  <si>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</si>
  <si>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</si>
  <si>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</si>
  <si>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</si>
  <si>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</si>
  <si>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</si>
  <si>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</si>
  <si>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</si>
  <si>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</si>
  <si>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</si>
  <si>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</si>
  <si>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</si>
  <si>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</si>
  <si>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</si>
  <si>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</si>
  <si>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</si>
  <si>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</si>
  <si>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</si>
  <si>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</si>
  <si>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</si>
  <si>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</si>
  <si>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</si>
  <si>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</si>
  <si>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</si>
  <si>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</si>
  <si>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</si>
  <si>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</si>
  <si>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</si>
  <si>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</si>
  <si>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</si>
  <si>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</si>
  <si>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</si>
  <si>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</si>
  <si>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</si>
  <si>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</si>
  <si>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</si>
  <si>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</si>
  <si>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</si>
  <si>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</si>
  <si>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</si>
  <si>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</si>
  <si>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</si>
  <si>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</si>
  <si>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</si>
  <si>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</si>
  <si>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</si>
  <si>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</si>
  <si>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</si>
  <si>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</si>
  <si>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</si>
  <si>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</si>
  <si>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</si>
  <si>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</si>
  <si>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</si>
  <si>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</si>
  <si>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</si>
  <si>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</si>
  <si>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</si>
  <si>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</si>
  <si>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</si>
  <si>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</si>
  <si>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</si>
  <si>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</si>
  <si>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</si>
  <si>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</si>
  <si>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</si>
  <si>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</si>
  <si>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</si>
  <si>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</si>
  <si>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</si>
  <si>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</si>
  <si>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</si>
  <si>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</si>
  <si>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</si>
  <si>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</si>
  <si>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</si>
  <si>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</si>
  <si>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</si>
  <si>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</si>
  <si>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</si>
  <si>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</si>
  <si>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</si>
  <si>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</si>
  <si>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</si>
  <si>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</si>
  <si>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</si>
  <si>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</si>
  <si>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</si>
  <si>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</si>
  <si>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</si>
  <si>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</si>
  <si>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</si>
  <si>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</si>
  <si>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</si>
  <si>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</si>
  <si>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</si>
  <si>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</si>
  <si>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</si>
  <si>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</si>
  <si>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</si>
  <si>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</si>
  <si>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</si>
  <si>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</si>
  <si>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</si>
  <si>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</si>
  <si>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</si>
  <si>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</si>
  <si>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</si>
  <si>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</si>
  <si>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</si>
  <si>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</si>
  <si>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</si>
  <si>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</si>
  <si>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</si>
  <si>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</si>
  <si>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</si>
  <si>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</si>
  <si>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</si>
  <si>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</si>
  <si>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</si>
  <si>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</si>
  <si>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</si>
  <si>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</si>
  <si>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</si>
  <si>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</si>
  <si>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</si>
  <si>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</si>
  <si>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</si>
  <si>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</si>
  <si>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</si>
  <si>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</si>
  <si>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</si>
  <si>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</si>
  <si>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</si>
  <si>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</si>
  <si>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</si>
  <si>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</si>
  <si>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</si>
  <si>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</si>
  <si>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</si>
  <si>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</si>
  <si>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</si>
  <si>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</si>
  <si>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</si>
  <si>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</si>
  <si>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</si>
  <si>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</si>
  <si>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</si>
  <si>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</si>
  <si>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</si>
  <si>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</si>
  <si>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</si>
  <si>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</si>
  <si>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</si>
  <si>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</si>
  <si>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</si>
  <si>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</si>
  <si>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</si>
  <si>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</si>
  <si>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</si>
  <si>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</si>
  <si>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</si>
  <si>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</si>
  <si>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</si>
  <si>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</si>
  <si>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</si>
  <si>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</si>
  <si>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</si>
  <si>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</si>
  <si>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</si>
  <si>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</si>
  <si>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</si>
  <si>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</si>
  <si>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</si>
  <si>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</si>
  <si>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</si>
  <si>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</si>
  <si>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</si>
  <si>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</si>
  <si>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</si>
  <si>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</si>
  <si>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</si>
  <si>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</si>
  <si>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</si>
  <si>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</si>
  <si>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</si>
  <si>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</si>
  <si>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</si>
  <si>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</si>
  <si>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</si>
  <si>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</si>
  <si>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</si>
  <si>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</si>
  <si>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</si>
  <si>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</si>
  <si>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</si>
  <si>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</si>
  <si>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</si>
  <si>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</si>
  <si>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</si>
  <si>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</si>
  <si>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</si>
  <si>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</si>
  <si>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</si>
  <si>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</si>
  <si>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</si>
  <si>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</si>
  <si>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</si>
  <si>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</si>
  <si>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</si>
  <si>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</si>
  <si>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</si>
  <si>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</si>
  <si>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</si>
  <si>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</si>
  <si>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</si>
  <si>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</si>
  <si>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</si>
  <si>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</si>
  <si>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</si>
  <si>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</si>
  <si>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</si>
  <si>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</si>
  <si>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</si>
  <si>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</si>
  <si>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</si>
  <si>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</si>
  <si>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</si>
  <si>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</si>
  <si>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</si>
  <si>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</si>
  <si>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</si>
  <si>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</si>
  <si>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</si>
  <si>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</si>
  <si>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</si>
  <si>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</si>
  <si>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</si>
  <si>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</si>
  <si>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</si>
  <si>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</si>
  <si>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</si>
  <si>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</si>
  <si>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</si>
  <si>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</si>
  <si>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</si>
  <si>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</si>
  <si>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</si>
  <si>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</si>
  <si>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</si>
  <si>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</si>
  <si>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</si>
  <si>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</si>
  <si>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</si>
  <si>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</si>
  <si>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</si>
  <si>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</si>
  <si>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</si>
  <si>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</si>
  <si>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</si>
  <si>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</si>
  <si>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</si>
  <si>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</si>
  <si>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</si>
  <si>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</si>
  <si>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</si>
  <si>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</si>
  <si>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</si>
  <si>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</si>
  <si>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</si>
  <si>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</si>
  <si>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</si>
  <si>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</si>
  <si>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</si>
  <si>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</si>
  <si>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</si>
  <si>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</si>
  <si>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</si>
  <si>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</si>
  <si>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</si>
  <si>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</si>
  <si>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</si>
  <si>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</si>
  <si>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</si>
  <si>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</si>
  <si>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</si>
  <si>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</si>
  <si>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</si>
  <si>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</si>
  <si>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</si>
  <si>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</si>
  <si>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</si>
  <si>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</si>
  <si>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</si>
  <si>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</si>
  <si>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</si>
  <si>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</si>
  <si>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</si>
  <si>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</si>
  <si>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</si>
  <si>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</si>
  <si>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</si>
  <si>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</si>
  <si>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</si>
  <si>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</si>
  <si>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</si>
  <si>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</si>
  <si>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</si>
  <si>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</si>
  <si>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</si>
  <si>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</si>
  <si>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</si>
  <si>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</si>
  <si>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</si>
  <si>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</si>
  <si>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</si>
  <si>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</si>
  <si>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</si>
  <si>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</si>
  <si>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</si>
  <si>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</si>
  <si>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</si>
  <si>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</si>
  <si>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</si>
  <si>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</si>
  <si>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</si>
  <si>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</si>
  <si>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</si>
  <si>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</si>
  <si>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</si>
  <si>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</si>
  <si>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</si>
  <si>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</si>
  <si>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</si>
  <si>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</si>
  <si>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</si>
  <si>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</si>
  <si>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</si>
  <si>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</si>
  <si>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</si>
  <si>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</si>
  <si>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</si>
  <si>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</si>
  <si>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</si>
  <si>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</si>
  <si>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</si>
  <si>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</si>
  <si>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</si>
  <si>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</si>
  <si>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</si>
  <si>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</si>
  <si>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</si>
  <si>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</si>
  <si>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</si>
  <si>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</si>
  <si>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</si>
  <si>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</si>
  <si>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</si>
  <si>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</si>
  <si>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</si>
  <si>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</si>
  <si>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</si>
  <si>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</si>
  <si>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</si>
  <si>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</si>
  <si>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</si>
  <si>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</si>
  <si>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</si>
  <si>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</si>
  <si>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</si>
  <si>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</si>
  <si>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</si>
  <si>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</si>
  <si>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</si>
  <si>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</si>
  <si>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</si>
  <si>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</si>
  <si>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</si>
  <si>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</si>
  <si>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</si>
  <si>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</si>
  <si>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</si>
  <si>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</si>
  <si>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</si>
  <si>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</si>
  <si>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</si>
  <si>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</si>
  <si>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</si>
  <si>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</si>
  <si>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</si>
  <si>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</si>
  <si>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</si>
  <si>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</si>
  <si>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</si>
  <si>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</si>
  <si>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</si>
  <si>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</si>
  <si>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</si>
  <si>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</si>
  <si>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</si>
  <si>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</si>
  <si>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</si>
  <si>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</si>
  <si>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</si>
  <si>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</si>
  <si>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</si>
  <si>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</si>
  <si>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</si>
  <si>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</si>
  <si>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</si>
  <si>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</si>
  <si>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</si>
  <si>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</si>
  <si>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</si>
  <si>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</si>
  <si>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</si>
  <si>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</si>
  <si>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</si>
  <si>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</si>
  <si>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</si>
  <si>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</si>
  <si>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</si>
  <si>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</si>
  <si>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</si>
  <si>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</si>
  <si>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</si>
  <si>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</si>
  <si>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</si>
  <si>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</si>
  <si>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</si>
  <si>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</si>
  <si>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</si>
  <si>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</si>
  <si>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</si>
  <si>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</si>
  <si>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</si>
  <si>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</si>
  <si>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</si>
  <si>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</si>
  <si>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</si>
  <si>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</si>
  <si>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</si>
  <si>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</si>
  <si>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</si>
  <si>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</si>
  <si>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</si>
  <si>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</si>
  <si>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</si>
  <si>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</si>
  <si>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</si>
  <si>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</si>
  <si>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</si>
  <si>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</si>
  <si>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</si>
  <si>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</si>
  <si>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</si>
  <si>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</si>
  <si>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</si>
  <si>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</si>
  <si>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</si>
  <si>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</si>
  <si>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</si>
  <si>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</si>
  <si>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</si>
  <si>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</si>
  <si>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</si>
  <si>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</si>
  <si>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</si>
  <si>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</si>
  <si>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</si>
  <si>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</si>
  <si>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</si>
  <si>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</si>
  <si>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</si>
  <si>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</si>
  <si>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</si>
  <si>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</si>
  <si>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</si>
  <si>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</si>
  <si>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</si>
  <si>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</si>
  <si>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</si>
  <si>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</si>
  <si>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</si>
  <si>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</si>
  <si>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</si>
  <si>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</si>
  <si>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</si>
  <si>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</si>
  <si>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</si>
  <si>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</si>
  <si>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</si>
  <si>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</si>
  <si>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</si>
  <si>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</si>
  <si>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</si>
  <si>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</si>
  <si>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</si>
  <si>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</si>
  <si>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</si>
  <si>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</si>
  <si>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</si>
  <si>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</si>
  <si>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</si>
  <si>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</si>
  <si>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</si>
  <si>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</si>
  <si>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</si>
  <si>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</si>
  <si>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</si>
  <si>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</si>
  <si>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</si>
  <si>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</si>
  <si>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</si>
  <si>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</si>
  <si>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</si>
  <si>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</si>
  <si>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</si>
  <si>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</si>
  <si>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</si>
  <si>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</si>
  <si>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</si>
  <si>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</si>
  <si>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</si>
  <si>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</si>
  <si>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</si>
  <si>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</si>
  <si>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</si>
  <si>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</si>
  <si>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</si>
  <si>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</si>
  <si>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</si>
  <si>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</si>
  <si>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</si>
  <si>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</si>
  <si>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</si>
  <si>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</si>
  <si>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</si>
  <si>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</si>
  <si>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</si>
  <si>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</si>
  <si>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</si>
  <si>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</si>
  <si>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</si>
  <si>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</si>
  <si>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</si>
  <si>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</si>
  <si>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</si>
  <si>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</si>
  <si>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</si>
  <si>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</si>
  <si>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</si>
  <si>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</si>
  <si>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</si>
  <si>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</si>
  <si>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</si>
  <si>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</si>
  <si>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</si>
  <si>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</si>
  <si>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</si>
  <si>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</si>
  <si>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</si>
  <si>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</si>
  <si>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</si>
  <si>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</si>
  <si>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</si>
  <si>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</si>
  <si>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</si>
  <si>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</si>
  <si>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</si>
  <si>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</si>
  <si>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</si>
  <si>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</si>
  <si>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</si>
  <si>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</si>
  <si>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</si>
  <si>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</si>
  <si>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</si>
  <si>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</si>
  <si>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</si>
  <si>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</si>
  <si>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</si>
  <si>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</si>
  <si>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</si>
  <si>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</si>
  <si>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</si>
  <si>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</si>
  <si>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</si>
  <si>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</si>
  <si>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</si>
  <si>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</si>
  <si>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</si>
  <si>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</si>
  <si>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</si>
  <si>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</si>
  <si>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</si>
  <si>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</si>
  <si>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</si>
  <si>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</si>
  <si>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</si>
  <si>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</si>
  <si>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</si>
  <si>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</si>
  <si>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</si>
  <si>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</si>
  <si>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</si>
  <si>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</si>
  <si>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</si>
  <si>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</si>
  <si>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</si>
  <si>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</si>
  <si>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</si>
  <si>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</si>
  <si>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</si>
  <si>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</si>
  <si>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</si>
  <si>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</si>
  <si>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</si>
  <si>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</si>
  <si>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</si>
  <si>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</si>
  <si>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</si>
  <si>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</si>
  <si>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</si>
  <si>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</si>
  <si>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</si>
  <si>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</si>
  <si>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</si>
  <si>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</si>
  <si>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</si>
  <si>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</si>
  <si>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</si>
  <si>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</si>
  <si>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</si>
  <si>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</si>
  <si>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</si>
  <si>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</si>
  <si>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</si>
  <si>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</si>
  <si>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</si>
  <si>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</si>
  <si>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</si>
  <si>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</si>
  <si>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</si>
  <si>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</si>
  <si>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</si>
  <si>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</si>
  <si>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</si>
  <si>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</si>
  <si>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</si>
  <si>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</si>
  <si>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</si>
  <si>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</si>
  <si>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</si>
  <si>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</si>
  <si>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</si>
  <si>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</si>
  <si>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</si>
  <si>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</si>
  <si>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</si>
  <si>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</si>
  <si>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</si>
  <si>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</si>
  <si>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</si>
  <si>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</si>
  <si>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</si>
  <si>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</si>
  <si>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</si>
  <si>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</si>
  <si>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</si>
  <si>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</si>
  <si>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</si>
  <si>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</si>
  <si>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</si>
  <si>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</si>
  <si>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</si>
  <si>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</si>
  <si>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</si>
  <si>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</si>
  <si>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</si>
  <si>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</si>
  <si>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</si>
  <si>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</si>
  <si>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</si>
  <si>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</si>
  <si>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</si>
  <si>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</si>
  <si>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</si>
  <si>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</si>
  <si>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</si>
  <si>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</si>
  <si>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</si>
  <si>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</si>
  <si>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</si>
  <si>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</si>
  <si>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</si>
  <si>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</si>
  <si>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</si>
  <si>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</si>
  <si>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</si>
  <si>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</si>
  <si>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</si>
  <si>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</si>
  <si>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</si>
  <si>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</si>
  <si>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</si>
  <si>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</si>
  <si>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</si>
  <si>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</si>
  <si>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</si>
  <si>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</si>
  <si>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</si>
  <si>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</si>
  <si>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</si>
  <si>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</si>
  <si>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</si>
  <si>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</si>
  <si>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</si>
  <si>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</si>
  <si>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</si>
  <si>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</si>
  <si>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</si>
  <si>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</si>
  <si>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</si>
  <si>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</si>
  <si>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</si>
  <si>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</si>
  <si>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</si>
  <si>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</si>
  <si>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</si>
  <si>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</si>
  <si>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</si>
  <si>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</si>
  <si>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</si>
  <si>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</si>
  <si>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</si>
  <si>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</si>
  <si>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</si>
  <si>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</si>
  <si>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</si>
  <si>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</si>
  <si>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</si>
  <si>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</si>
  <si>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</si>
  <si>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</si>
  <si>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</si>
  <si>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</si>
  <si>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</si>
  <si>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</si>
  <si>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</si>
  <si>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</si>
  <si>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</si>
  <si>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</si>
  <si>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</si>
  <si>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</si>
  <si>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</si>
  <si>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</si>
  <si>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</si>
  <si>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</si>
  <si>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</si>
  <si>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</si>
  <si>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</si>
  <si>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</si>
  <si>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</si>
  <si>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</si>
  <si>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</si>
  <si>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</si>
  <si>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</si>
  <si>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</si>
  <si>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</si>
  <si>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</si>
  <si>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</si>
  <si>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</si>
  <si>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</si>
  <si>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</si>
  <si>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</si>
  <si>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</si>
  <si>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</si>
  <si>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</si>
  <si>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</si>
  <si>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</si>
  <si>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</si>
  <si>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</si>
  <si>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</si>
  <si>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</si>
  <si>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</si>
  <si>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</si>
  <si>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</si>
  <si>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</si>
  <si>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</si>
  <si>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</si>
  <si>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</si>
  <si>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</si>
  <si>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</si>
  <si>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</si>
  <si>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</si>
  <si>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</si>
  <si>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</si>
  <si>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</si>
  <si>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</si>
  <si>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</si>
  <si>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</si>
  <si>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</si>
  <si>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</si>
  <si>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</si>
  <si>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</si>
  <si>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</si>
  <si>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</si>
  <si>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</si>
  <si>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</si>
  <si>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</si>
  <si>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</si>
  <si>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</si>
  <si>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</si>
  <si>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</si>
  <si>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</si>
  <si>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</si>
  <si>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</si>
  <si>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</si>
  <si>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</si>
  <si>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</si>
  <si>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</si>
  <si>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</si>
  <si>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</si>
  <si>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</si>
  <si>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</si>
  <si>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</si>
  <si>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</si>
  <si>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</si>
  <si>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</si>
  <si>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</si>
  <si>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</si>
  <si>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</si>
  <si>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</si>
  <si>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</si>
  <si>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</si>
  <si>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</si>
  <si>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</si>
  <si>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</si>
  <si>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</si>
  <si>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</si>
  <si>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</si>
  <si>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</si>
  <si>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</si>
  <si>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</si>
  <si>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</si>
  <si>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</si>
  <si>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</si>
  <si>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</si>
  <si>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</si>
  <si>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</si>
  <si>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</si>
  <si>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</si>
  <si>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</si>
  <si>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</si>
  <si>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</si>
  <si>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</si>
  <si>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</si>
  <si>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</si>
  <si>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</si>
  <si>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</si>
  <si>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</si>
  <si>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</si>
  <si>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</si>
  <si>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</si>
  <si>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</si>
  <si>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</si>
  <si>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</si>
  <si>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</si>
  <si>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</si>
  <si>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</si>
  <si>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</si>
  <si>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</si>
  <si>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</si>
  <si>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</si>
  <si>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</si>
  <si>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</si>
  <si>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</si>
  <si>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</si>
  <si>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</si>
  <si>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</si>
  <si>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</si>
  <si>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</si>
  <si>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</si>
  <si>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</si>
  <si>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</si>
  <si>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</si>
  <si>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</si>
  <si>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</si>
  <si>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</si>
  <si>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</si>
  <si>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</si>
  <si>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</si>
  <si>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</si>
  <si>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</si>
  <si>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</si>
  <si>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</si>
  <si>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</si>
  <si>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</si>
  <si>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</si>
  <si>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</si>
  <si>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</si>
  <si>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</si>
  <si>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</si>
  <si>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</si>
  <si>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</si>
  <si>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</si>
  <si>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</si>
  <si>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</si>
  <si>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</si>
  <si>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</si>
  <si>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</si>
  <si>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</si>
  <si>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</si>
  <si>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</si>
  <si>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</si>
  <si>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</si>
  <si>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</si>
  <si>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</si>
  <si>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</si>
  <si>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</si>
  <si>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</si>
  <si>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</si>
  <si>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</si>
  <si>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</si>
  <si>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</si>
  <si>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</si>
  <si>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</si>
  <si>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</si>
  <si>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</si>
  <si>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</si>
  <si>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</si>
  <si>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</si>
  <si>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</si>
  <si>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</si>
  <si>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</si>
  <si>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</si>
  <si>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</si>
  <si>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</si>
  <si>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</si>
  <si>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</si>
  <si>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</si>
  <si>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</si>
  <si>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</si>
  <si>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</si>
  <si>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</si>
  <si>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</si>
  <si>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</si>
  <si>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</si>
  <si>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</si>
  <si>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</si>
  <si>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</si>
  <si>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</si>
  <si>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</si>
  <si>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</si>
  <si>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</si>
  <si>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</si>
  <si>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</si>
  <si>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</si>
  <si>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</si>
  <si>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</si>
  <si>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</si>
  <si>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</si>
  <si>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</si>
  <si>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</si>
  <si>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</si>
  <si>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</si>
  <si>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</si>
  <si>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</si>
  <si>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</si>
  <si>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</si>
  <si>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</si>
  <si>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</si>
  <si>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</si>
  <si>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</si>
  <si>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</si>
  <si>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</si>
  <si>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</si>
  <si>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</si>
  <si>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</si>
  <si>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</si>
  <si>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</si>
  <si>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</si>
  <si>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</si>
  <si>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</si>
  <si>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</si>
  <si>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</si>
  <si>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</si>
  <si>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</si>
  <si>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</si>
  <si>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</si>
  <si>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</si>
  <si>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</si>
  <si>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</si>
  <si>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</si>
  <si>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</si>
  <si>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</si>
  <si>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</si>
  <si>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</si>
  <si>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</si>
  <si>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</si>
  <si>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</si>
  <si>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</si>
  <si>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</si>
  <si>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</si>
  <si>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</si>
  <si>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</si>
  <si>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</si>
  <si>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</si>
  <si>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</si>
  <si>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</si>
  <si>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</si>
  <si>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</si>
  <si>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</si>
  <si>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</si>
  <si>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</si>
  <si>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</si>
  <si>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</si>
  <si>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</si>
  <si>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</si>
  <si>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</si>
  <si>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</si>
  <si>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</si>
  <si>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</si>
  <si>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</si>
  <si>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</si>
  <si>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</si>
  <si>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</si>
  <si>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</si>
  <si>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</si>
  <si>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</si>
  <si>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</si>
  <si>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</si>
  <si>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</si>
  <si>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</si>
  <si>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</si>
  <si>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</si>
  <si>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</si>
  <si>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</si>
  <si>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</si>
  <si>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</si>
  <si>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</si>
  <si>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</si>
  <si>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</si>
  <si>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</si>
  <si>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</si>
  <si>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</si>
  <si>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</si>
  <si>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</si>
  <si>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</si>
  <si>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</si>
  <si>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</si>
  <si>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</si>
  <si>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</si>
  <si>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</si>
  <si>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</si>
  <si>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</si>
  <si>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</si>
  <si>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</si>
  <si>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</si>
  <si>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</si>
  <si>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</si>
  <si>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</si>
  <si>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</si>
  <si>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</si>
  <si>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</si>
  <si>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</si>
  <si>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</si>
  <si>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</si>
  <si>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</si>
  <si>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</si>
  <si>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</si>
  <si>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</si>
  <si>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</si>
  <si>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</si>
  <si>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</si>
  <si>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</si>
  <si>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</si>
  <si>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</si>
  <si>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</si>
  <si>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</si>
  <si>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</si>
  <si>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</si>
  <si>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</si>
  <si>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</si>
  <si>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</si>
  <si>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</si>
  <si>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</si>
  <si>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</si>
  <si>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</si>
  <si>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</si>
  <si>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</si>
  <si>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</si>
  <si>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</si>
  <si>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</si>
  <si>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</si>
  <si>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</si>
  <si>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</si>
  <si>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</si>
  <si>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</si>
  <si>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</si>
  <si>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</si>
  <si>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</si>
  <si>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</si>
  <si>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</si>
  <si>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</si>
  <si>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</si>
  <si>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</si>
  <si>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</si>
  <si>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</si>
  <si>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</si>
  <si>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</si>
  <si>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</si>
  <si>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</si>
  <si>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</si>
  <si>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</si>
  <si>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</si>
  <si>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</si>
  <si>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</si>
  <si>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</si>
  <si>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</si>
  <si>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</si>
  <si>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</si>
  <si>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</si>
  <si>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</si>
  <si>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</si>
  <si>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</si>
  <si>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</si>
  <si>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</si>
  <si>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</si>
  <si>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</si>
  <si>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</si>
  <si>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</si>
  <si>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</si>
  <si>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</si>
  <si>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</si>
  <si>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</si>
  <si>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</si>
  <si>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</si>
  <si>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</si>
  <si>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</si>
  <si>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</si>
  <si>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</si>
  <si>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</si>
  <si>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</si>
  <si>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</si>
  <si>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</si>
  <si>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</si>
  <si>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</si>
  <si>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</si>
  <si>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</si>
  <si>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</si>
  <si>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</si>
  <si>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</si>
  <si>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</si>
  <si>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</si>
  <si>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</si>
  <si>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</si>
  <si>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</si>
  <si>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</si>
  <si>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</si>
  <si>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</si>
  <si>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</si>
  <si>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</si>
  <si>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</si>
  <si>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</si>
  <si>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</si>
  <si>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</si>
  <si>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</si>
  <si>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</si>
  <si>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</si>
  <si>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</si>
  <si>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</si>
  <si>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</si>
  <si>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</si>
  <si>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</si>
  <si>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</si>
  <si>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</si>
  <si>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</si>
  <si>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</si>
  <si>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</si>
  <si>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</si>
  <si>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</si>
  <si>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</si>
  <si>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</si>
  <si>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</si>
  <si>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</si>
  <si>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</si>
  <si>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</si>
  <si>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</si>
  <si>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</si>
  <si>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</si>
  <si>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</si>
  <si>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</si>
  <si>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</si>
  <si>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</si>
  <si>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</si>
  <si>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</si>
  <si>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</si>
  <si>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</si>
  <si>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</si>
  <si>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</si>
  <si>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</si>
  <si>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</si>
  <si>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</si>
  <si>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</si>
  <si>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</si>
  <si>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</si>
  <si>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</si>
  <si>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</si>
  <si>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</si>
  <si>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</si>
  <si>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</si>
  <si>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</si>
  <si>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</si>
  <si>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</si>
  <si>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</si>
  <si>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</si>
  <si>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</si>
  <si>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</si>
  <si>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</si>
  <si>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</si>
  <si>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</si>
  <si>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</si>
  <si>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</si>
  <si>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</si>
  <si>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</si>
  <si>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</si>
  <si>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</si>
  <si>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</si>
  <si>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</si>
  <si>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</si>
  <si>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</si>
  <si>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</si>
  <si>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</si>
  <si>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</si>
  <si>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</si>
  <si>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</si>
  <si>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</si>
  <si>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</si>
  <si>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</si>
  <si>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</si>
  <si>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</si>
  <si>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</si>
  <si>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</si>
  <si>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</si>
  <si>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</si>
  <si>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</si>
  <si>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</si>
  <si>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</si>
  <si>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</si>
  <si>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</si>
  <si>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</si>
  <si>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</si>
  <si>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</si>
  <si>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</si>
  <si>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</si>
  <si>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</si>
  <si>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</si>
  <si>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</si>
  <si>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</si>
  <si>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</si>
  <si>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</si>
  <si>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</si>
  <si>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</si>
  <si>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</si>
  <si>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</si>
  <si>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</si>
  <si>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</si>
  <si>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</si>
  <si>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</si>
  <si>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</si>
  <si>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</si>
  <si>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</si>
  <si>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</si>
  <si>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</si>
  <si>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</si>
  <si>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</si>
  <si>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</si>
  <si>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</si>
  <si>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</si>
  <si>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</si>
  <si>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</si>
  <si>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</si>
  <si>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</si>
  <si>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</si>
  <si>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</si>
  <si>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</si>
  <si>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</si>
  <si>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</si>
  <si>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</si>
  <si>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</si>
  <si>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</si>
  <si>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</si>
  <si>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</si>
  <si>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</si>
  <si>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</si>
  <si>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</si>
  <si>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</si>
  <si>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</si>
  <si>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</si>
  <si>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</si>
  <si>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</si>
  <si>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</si>
  <si>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</si>
  <si>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</si>
  <si>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</si>
  <si>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</si>
  <si>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</si>
  <si>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</si>
  <si>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</si>
  <si>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</si>
  <si>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</si>
  <si>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</si>
  <si>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</si>
  <si>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</si>
  <si>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</si>
  <si>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</si>
  <si>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</si>
  <si>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</si>
  <si>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</si>
  <si>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</si>
  <si>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</si>
  <si>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</si>
  <si>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</si>
  <si>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</si>
  <si>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</si>
  <si>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</si>
  <si>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</si>
  <si>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</si>
  <si>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</si>
  <si>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</si>
  <si>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</si>
  <si>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</si>
  <si>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</si>
  <si>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</si>
  <si>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</si>
  <si>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</si>
  <si>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</si>
  <si>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</si>
  <si>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</si>
  <si>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</si>
  <si>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</si>
  <si>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</si>
  <si>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</si>
  <si>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</si>
  <si>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</si>
  <si>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</si>
  <si>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</si>
  <si>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</si>
  <si>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</si>
  <si>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</si>
  <si>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</si>
  <si>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</si>
  <si>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</si>
  <si>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</si>
  <si>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</si>
  <si>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</si>
  <si>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</si>
  <si>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</si>
  <si>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</si>
  <si>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</si>
  <si>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</si>
  <si>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</si>
  <si>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</si>
  <si>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</si>
  <si>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</si>
  <si>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</si>
  <si>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</si>
  <si>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</si>
  <si>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</si>
  <si>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</si>
  <si>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</si>
  <si>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</si>
  <si>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</si>
  <si>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</si>
  <si>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</si>
  <si>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</si>
  <si>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</si>
  <si>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</si>
  <si>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</si>
  <si>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</si>
  <si>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</si>
  <si>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</si>
  <si>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</si>
  <si>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</si>
  <si>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</si>
  <si>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</si>
  <si>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</si>
  <si>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</si>
  <si>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</si>
  <si>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</si>
  <si>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</si>
  <si>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</si>
  <si>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</si>
  <si>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</si>
  <si>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</si>
  <si>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</si>
  <si>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</si>
  <si>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</si>
  <si>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</si>
  <si>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</si>
  <si>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</si>
  <si>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</si>
  <si>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</si>
  <si>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</si>
  <si>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</si>
  <si>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</si>
  <si>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</si>
  <si>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</si>
  <si>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</si>
  <si>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</si>
  <si>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</si>
  <si>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</si>
  <si>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</si>
  <si>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</si>
  <si>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</si>
  <si>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</si>
  <si>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</si>
  <si>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</si>
  <si>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</si>
  <si>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</si>
  <si>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</si>
  <si>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</si>
  <si>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</si>
  <si>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</si>
  <si>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</si>
  <si>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</si>
  <si>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</si>
  <si>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</si>
  <si>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</si>
  <si>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</si>
  <si>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</si>
  <si>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</si>
  <si>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</si>
  <si>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</si>
  <si>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</si>
  <si>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</si>
  <si>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</si>
  <si>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</si>
  <si>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</si>
  <si>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</si>
  <si>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</si>
  <si>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</si>
  <si>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</si>
  <si>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</si>
  <si>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</si>
  <si>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</si>
  <si>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</si>
  <si>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</si>
  <si>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</si>
  <si>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</si>
  <si>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</si>
  <si>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</si>
  <si>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</si>
  <si>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</si>
  <si>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</si>
  <si>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</si>
  <si>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</si>
  <si>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</si>
  <si>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</si>
  <si>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</si>
  <si>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</si>
  <si>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</si>
  <si>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</si>
  <si>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</si>
  <si>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</si>
  <si>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</si>
  <si>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</si>
  <si>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</si>
  <si>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</si>
  <si>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</si>
  <si>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</si>
  <si>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</si>
  <si>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</si>
  <si>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</si>
  <si>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</si>
  <si>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</si>
  <si>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</si>
  <si>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</si>
  <si>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</si>
  <si>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</si>
  <si>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</si>
  <si>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</si>
  <si>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</si>
  <si>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</si>
  <si>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</si>
  <si>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</si>
  <si>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</si>
  <si>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</si>
  <si>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</si>
  <si>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</si>
  <si>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</si>
  <si>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</si>
  <si>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</si>
  <si>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</si>
  <si>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</si>
  <si>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</si>
  <si>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</si>
  <si>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</si>
  <si>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</si>
  <si>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</si>
  <si>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</si>
  <si>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</si>
  <si>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</si>
  <si>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</si>
  <si>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</si>
  <si>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</si>
  <si>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</si>
  <si>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</si>
  <si>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</si>
  <si>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</si>
  <si>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</si>
  <si>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</si>
  <si>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</si>
  <si>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</si>
  <si>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</si>
  <si>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</si>
  <si>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</si>
  <si>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</si>
  <si>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</si>
  <si>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</si>
  <si>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</si>
  <si>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</si>
  <si>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</si>
  <si>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</si>
  <si>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</si>
  <si>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</si>
  <si>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</si>
  <si>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</si>
  <si>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</si>
  <si>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</si>
  <si>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</si>
  <si>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</si>
  <si>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</si>
  <si>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</si>
  <si>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</si>
  <si>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</si>
  <si>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</si>
  <si>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</si>
  <si>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</si>
  <si>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</si>
  <si>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</si>
  <si>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</si>
  <si>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</si>
  <si>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</si>
  <si>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</si>
  <si>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</si>
  <si>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</si>
  <si>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</si>
  <si>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</si>
  <si>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</si>
  <si>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</si>
  <si>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</si>
  <si>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</si>
  <si>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</si>
  <si>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</si>
  <si>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</si>
  <si>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</si>
  <si>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</si>
  <si>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</si>
  <si>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</si>
  <si>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</si>
  <si>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</si>
  <si>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</si>
  <si>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</si>
  <si>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</si>
  <si>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</si>
  <si>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</si>
  <si>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</si>
  <si>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</si>
  <si>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</si>
  <si>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</si>
  <si>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</si>
  <si>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</si>
  <si>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</si>
  <si>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</si>
  <si>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</si>
  <si>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</si>
  <si>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</si>
  <si>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</si>
  <si>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</si>
  <si>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</si>
  <si>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</si>
  <si>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</si>
  <si>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</si>
  <si>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</si>
  <si>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</si>
  <si>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</si>
  <si>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</si>
  <si>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</si>
  <si>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</si>
  <si>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</si>
  <si>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</si>
  <si>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</si>
  <si>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</si>
  <si>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</si>
  <si>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</si>
  <si>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</si>
  <si>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</si>
  <si>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</si>
  <si>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</si>
  <si>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</si>
  <si>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</si>
  <si>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</si>
  <si>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</si>
  <si>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</si>
  <si>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</si>
  <si>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</si>
  <si>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</si>
  <si>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</si>
  <si>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</si>
  <si>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</si>
  <si>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</si>
  <si>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</si>
  <si>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</si>
  <si>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</si>
  <si>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</si>
  <si>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</si>
  <si>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</si>
  <si>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</si>
  <si>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</si>
  <si>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</si>
  <si>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</si>
  <si>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</si>
  <si>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</si>
  <si>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</si>
  <si>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</si>
  <si>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</si>
  <si>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</si>
  <si>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</si>
  <si>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</si>
  <si>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</si>
  <si>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</si>
  <si>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</si>
  <si>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</si>
  <si>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</si>
  <si>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</si>
  <si>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</si>
  <si>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</si>
  <si>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</si>
  <si>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</si>
  <si>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</si>
  <si>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</si>
  <si>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</si>
  <si>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</si>
  <si>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</si>
  <si>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</si>
  <si>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</si>
  <si>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</si>
  <si>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</si>
  <si>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</si>
  <si>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</si>
  <si>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</si>
  <si>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</si>
  <si>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</si>
  <si>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</si>
  <si>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</si>
  <si>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</si>
  <si>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</si>
  <si>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</si>
  <si>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</si>
  <si>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</si>
  <si>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</si>
  <si>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</si>
  <si>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</si>
  <si>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</si>
  <si>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</si>
  <si>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</si>
  <si>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</si>
  <si>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</si>
  <si>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</si>
  <si>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</si>
  <si>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</si>
  <si>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</si>
  <si>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</si>
  <si>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</si>
  <si>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</si>
  <si>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</si>
  <si>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</si>
  <si>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</si>
  <si>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</si>
  <si>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</si>
  <si>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</si>
  <si>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</si>
  <si>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</si>
  <si>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</si>
  <si>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</si>
  <si>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</si>
  <si>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</si>
  <si>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</si>
  <si>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</si>
  <si>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</si>
  <si>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</si>
  <si>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</si>
  <si>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</si>
  <si>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</si>
  <si>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</si>
  <si>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</si>
  <si>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</si>
  <si>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</si>
  <si>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</si>
  <si>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</si>
  <si>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</si>
  <si>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</si>
  <si>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</si>
  <si>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</si>
  <si>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</si>
  <si>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</si>
  <si>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</si>
  <si>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</si>
  <si>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</si>
  <si>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</si>
  <si>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</si>
  <si>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</si>
  <si>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</si>
  <si>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</si>
  <si>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</si>
  <si>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</si>
  <si>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</si>
  <si>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</si>
  <si>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</si>
  <si>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</si>
  <si>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</si>
  <si>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</si>
  <si>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</si>
  <si>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</si>
  <si>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</si>
  <si>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</si>
  <si>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</si>
  <si>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</si>
  <si>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</si>
  <si>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</si>
  <si>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</si>
  <si>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</si>
  <si>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</si>
  <si>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</si>
  <si>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</si>
  <si>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</si>
  <si>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</si>
  <si>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</si>
  <si>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</si>
  <si>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</si>
  <si>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</si>
  <si>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</si>
  <si>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</si>
  <si>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</si>
  <si>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</si>
  <si>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</si>
  <si>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</si>
  <si>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</si>
  <si>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</si>
  <si>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</si>
  <si>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</si>
  <si>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</si>
  <si>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</si>
  <si>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</si>
  <si>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</si>
  <si>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</si>
  <si>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</si>
  <si>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</si>
  <si>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</si>
  <si>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</si>
  <si>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</si>
  <si>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</si>
  <si>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</si>
  <si>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</si>
  <si>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</si>
  <si>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</si>
  <si>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</si>
  <si>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</si>
  <si>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</si>
  <si>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</si>
  <si>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</si>
  <si>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</si>
  <si>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</si>
  <si>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</si>
  <si>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</si>
  <si>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</si>
  <si>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</si>
  <si>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</si>
  <si>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</si>
  <si>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</si>
  <si>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</si>
  <si>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</si>
  <si>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</si>
  <si>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</si>
  <si>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</si>
  <si>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</si>
  <si>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</si>
  <si>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</si>
  <si>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</si>
  <si>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</si>
  <si>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</si>
  <si>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</si>
  <si>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</si>
  <si>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</si>
  <si>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</si>
  <si>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</si>
  <si>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</si>
  <si>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</si>
  <si>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</si>
  <si>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</si>
  <si>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</si>
  <si>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</si>
  <si>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</si>
  <si>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</si>
  <si>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</si>
  <si>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</si>
  <si>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</si>
  <si>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</si>
  <si>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</si>
  <si>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</si>
  <si>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</si>
  <si>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</si>
  <si>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</si>
  <si>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</si>
  <si>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</si>
  <si>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</si>
  <si>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</si>
  <si>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</si>
  <si>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</si>
  <si>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</si>
  <si>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</si>
  <si>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</si>
  <si>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</si>
  <si>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</si>
  <si>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</si>
  <si>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</si>
  <si>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</si>
  <si>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</si>
  <si>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</si>
  <si>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</si>
  <si>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</si>
  <si>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</si>
  <si>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</si>
  <si>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</si>
  <si>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</si>
  <si>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</si>
  <si>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</si>
  <si>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</si>
  <si>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</si>
  <si>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</si>
  <si>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</si>
  <si>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</si>
  <si>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</si>
  <si>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</si>
  <si>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</si>
  <si>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</si>
  <si>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</si>
  <si>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</si>
  <si>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</si>
  <si>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</si>
  <si>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</si>
  <si>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</si>
  <si>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</si>
  <si>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</si>
  <si>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</si>
  <si>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</si>
  <si>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</si>
  <si>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</si>
  <si>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</si>
  <si>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</si>
  <si>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</si>
  <si>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</si>
  <si>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</si>
  <si>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</si>
  <si>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</si>
  <si>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</si>
  <si>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</si>
  <si>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</si>
  <si>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</si>
  <si>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</si>
  <si>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</si>
  <si>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</si>
  <si>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</si>
  <si>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</si>
  <si>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</si>
  <si>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</si>
  <si>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</si>
  <si>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</si>
  <si>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</si>
  <si>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</si>
  <si>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</si>
  <si>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</si>
  <si>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</si>
  <si>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</si>
  <si>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</si>
  <si>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</si>
  <si>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</si>
  <si>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</si>
  <si>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</si>
  <si>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</si>
  <si>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</si>
  <si>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</si>
  <si>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</si>
  <si>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</si>
  <si>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</si>
  <si>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</si>
  <si>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</si>
  <si>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</si>
  <si>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</si>
  <si>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</si>
  <si>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</si>
  <si>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</si>
  <si>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</si>
  <si>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</si>
  <si>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</si>
  <si>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</si>
  <si>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</si>
  <si>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</si>
  <si>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</si>
  <si>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</si>
  <si>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</si>
  <si>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</si>
  <si>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</si>
  <si>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</si>
  <si>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</si>
  <si>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</si>
  <si>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</si>
  <si>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</si>
  <si>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</si>
  <si>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</si>
  <si>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</si>
  <si>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</si>
  <si>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</si>
  <si>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</si>
  <si>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</si>
  <si>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</si>
  <si>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</si>
  <si>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</si>
  <si>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</si>
  <si>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</si>
  <si>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</si>
  <si>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</si>
  <si>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</si>
  <si>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</si>
  <si>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</si>
  <si>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</si>
  <si>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</si>
  <si>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</si>
  <si>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</si>
  <si>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</si>
  <si>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</si>
  <si>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</si>
  <si>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</si>
  <si>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</si>
  <si>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</si>
  <si>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</si>
  <si>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</si>
  <si>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</si>
  <si>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</si>
  <si>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</si>
  <si>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</si>
  <si>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</si>
  <si>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</si>
  <si>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</si>
  <si>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</si>
  <si>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</si>
  <si>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</si>
  <si>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</si>
  <si>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</si>
  <si>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</si>
  <si>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</si>
  <si>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</si>
  <si>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</si>
  <si>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</si>
  <si>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</si>
  <si>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</si>
  <si>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</si>
  <si>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</si>
  <si>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</si>
  <si>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</si>
  <si>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</si>
  <si>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</si>
  <si>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</si>
  <si>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</si>
  <si>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</si>
  <si>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</si>
  <si>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</si>
  <si>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</si>
  <si>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</si>
  <si>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</si>
  <si>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</si>
  <si>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</si>
  <si>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</si>
  <si>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</si>
  <si>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</si>
  <si>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</si>
  <si>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</si>
  <si>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</si>
  <si>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</si>
  <si>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</si>
  <si>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</si>
  <si>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</si>
  <si>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</si>
  <si>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</si>
  <si>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</si>
  <si>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</si>
  <si>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</si>
  <si>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</si>
  <si>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</si>
  <si>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</si>
  <si>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</si>
  <si>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</si>
  <si>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</si>
  <si>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</si>
  <si>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</si>
  <si>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</si>
  <si>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</si>
  <si>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</si>
  <si>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</si>
  <si>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</si>
  <si>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</si>
  <si>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</si>
  <si>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</si>
  <si>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</si>
  <si>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</si>
  <si>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</si>
  <si>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</si>
  <si>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</si>
  <si>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</si>
  <si>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</si>
  <si>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</si>
  <si>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</si>
  <si>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</si>
  <si>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</si>
  <si>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</si>
  <si>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</si>
  <si>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</si>
  <si>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</si>
  <si>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</si>
  <si>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</si>
  <si>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</si>
  <si>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</si>
  <si>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</si>
  <si>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</si>
  <si>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</si>
  <si>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</si>
  <si>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</si>
  <si>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</si>
  <si>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</si>
  <si>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</si>
  <si>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</si>
  <si>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</si>
  <si>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</si>
  <si>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</si>
  <si>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</si>
  <si>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</si>
  <si>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</si>
  <si>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</si>
  <si>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</si>
  <si>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</si>
  <si>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</si>
  <si>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</si>
  <si>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</si>
  <si>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</si>
  <si>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</si>
  <si>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</si>
  <si>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</si>
  <si>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</si>
  <si>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</si>
  <si>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</si>
  <si>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</si>
  <si>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</si>
  <si>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</si>
  <si>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</si>
  <si>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</si>
  <si>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</si>
  <si>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</si>
  <si>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</si>
  <si>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</si>
  <si>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</si>
  <si>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</si>
  <si>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</si>
  <si>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</si>
  <si>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</si>
  <si>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</si>
  <si>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</si>
  <si>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</si>
  <si>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</si>
  <si>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</si>
  <si>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</si>
  <si>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</si>
  <si>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</si>
  <si>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</si>
  <si>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</si>
  <si>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</si>
  <si>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</si>
  <si>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</si>
  <si>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</si>
  <si>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</si>
  <si>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</si>
  <si>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</si>
  <si>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</si>
  <si>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</si>
  <si>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</si>
  <si>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</si>
  <si>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</si>
  <si>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</si>
  <si>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</si>
  <si>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</si>
  <si>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</si>
  <si>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</si>
  <si>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</si>
  <si>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</si>
  <si>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</si>
  <si>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</si>
  <si>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</si>
  <si>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</si>
  <si>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</si>
  <si>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</si>
  <si>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</si>
  <si>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</si>
  <si>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</si>
  <si>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</si>
  <si>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</si>
  <si>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</si>
  <si>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</si>
  <si>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</si>
  <si>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</si>
  <si>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</si>
  <si>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</si>
  <si>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</si>
  <si>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</si>
  <si>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</si>
  <si>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</si>
  <si>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</si>
  <si>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</si>
  <si>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</si>
  <si>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</si>
  <si>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</si>
  <si>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</si>
  <si>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</si>
  <si>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</si>
  <si>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</si>
  <si>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</si>
  <si>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</si>
  <si>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</si>
  <si>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</si>
  <si>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</si>
  <si>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</si>
  <si>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</si>
  <si>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</si>
  <si>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</si>
  <si>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</si>
  <si>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</si>
  <si>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</si>
  <si>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</si>
  <si>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</si>
  <si>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</si>
  <si>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</si>
  <si>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</si>
  <si>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</si>
  <si>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</si>
  <si>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</si>
  <si>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</si>
  <si>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</si>
  <si>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</si>
  <si>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</si>
  <si>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</si>
  <si>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</si>
  <si>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</si>
  <si>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</si>
  <si>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</si>
  <si>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</si>
  <si>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</si>
  <si>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</si>
  <si>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</si>
  <si>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</si>
  <si>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</si>
  <si>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</si>
  <si>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</si>
  <si>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</si>
  <si>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</si>
  <si>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</si>
  <si>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</si>
  <si>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</si>
  <si>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</si>
  <si>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</si>
  <si>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</si>
  <si>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</si>
  <si>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</si>
  <si>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</si>
  <si>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</si>
  <si>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</si>
  <si>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</si>
  <si>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</si>
  <si>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</si>
  <si>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</si>
  <si>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</si>
  <si>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</si>
  <si>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</si>
  <si>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</si>
  <si>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</si>
  <si>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</si>
  <si>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</si>
  <si>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</si>
  <si>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</si>
  <si>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</si>
  <si>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</si>
  <si>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</si>
  <si>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</si>
  <si>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</si>
  <si>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</si>
  <si>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</si>
  <si>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</si>
  <si>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</si>
  <si>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</si>
  <si>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</si>
  <si>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</si>
  <si>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</si>
  <si>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</si>
  <si>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</si>
  <si>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</si>
  <si>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</si>
  <si>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</si>
  <si>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</si>
  <si>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</si>
  <si>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</si>
  <si>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</si>
  <si>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</si>
  <si>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</si>
  <si>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</si>
  <si>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</si>
  <si>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</si>
  <si>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</si>
  <si>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</si>
  <si>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</si>
  <si>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</si>
  <si>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</si>
  <si>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</si>
  <si>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</si>
  <si>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</si>
  <si>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</si>
  <si>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</si>
  <si>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</si>
  <si>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</si>
  <si>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</si>
  <si>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</si>
  <si>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</si>
  <si>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</si>
  <si>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</si>
  <si>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</si>
  <si>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</si>
  <si>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</si>
  <si>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</si>
  <si>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</si>
  <si>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</si>
  <si>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</si>
  <si>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</si>
  <si>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</si>
  <si>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</si>
  <si>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</si>
  <si>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</si>
  <si>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</si>
  <si>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</si>
  <si>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</si>
  <si>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</si>
  <si>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</si>
  <si>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</si>
  <si>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</si>
  <si>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</si>
  <si>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</si>
  <si>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</si>
  <si>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</si>
  <si>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</si>
  <si>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</si>
  <si>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</si>
  <si>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</si>
  <si>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</si>
  <si>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</si>
  <si>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</si>
  <si>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</si>
  <si>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</si>
  <si>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</si>
  <si>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</si>
  <si>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</si>
  <si>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</si>
  <si>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</si>
  <si>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</si>
  <si>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</si>
  <si>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</si>
  <si>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</si>
  <si>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</si>
  <si>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</si>
  <si>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</si>
  <si>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</si>
  <si>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</si>
  <si>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</si>
  <si>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</si>
  <si>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</si>
  <si>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</si>
  <si>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</si>
  <si>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</si>
  <si>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</si>
  <si>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</si>
  <si>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</si>
  <si>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</si>
  <si>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</si>
  <si>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</si>
  <si>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</si>
  <si>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</si>
  <si>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</si>
  <si>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</si>
  <si>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</si>
  <si>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</si>
  <si>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</si>
  <si>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</si>
  <si>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</si>
  <si>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</si>
  <si>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</si>
  <si>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</si>
  <si>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</si>
  <si>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</si>
  <si>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</si>
  <si>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</si>
  <si>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</si>
  <si>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</si>
  <si>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</si>
  <si>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</si>
  <si>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</si>
  <si>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</si>
  <si>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</si>
  <si>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</si>
  <si>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</si>
  <si>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</si>
  <si>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</si>
  <si>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</si>
  <si>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</si>
  <si>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</si>
  <si>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</si>
  <si>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</si>
  <si>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</si>
  <si>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</si>
  <si>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</si>
  <si>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</si>
  <si>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</si>
  <si>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</si>
  <si>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</si>
  <si>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</si>
  <si>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</si>
  <si>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</si>
  <si>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</si>
  <si>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</si>
  <si>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</si>
  <si>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</si>
  <si>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</si>
  <si>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</si>
  <si>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</si>
  <si>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</si>
  <si>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</si>
  <si>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</si>
  <si>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</si>
  <si>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</si>
  <si>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</si>
  <si>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</si>
  <si>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</si>
  <si>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</si>
  <si>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</si>
  <si>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</si>
  <si>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</si>
  <si>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</si>
  <si>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</si>
  <si>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</si>
  <si>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</si>
  <si>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</si>
  <si>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</si>
  <si>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</si>
  <si>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</si>
  <si>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</si>
  <si>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</si>
  <si>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</si>
  <si>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</si>
  <si>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</si>
  <si>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</si>
  <si>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</si>
  <si>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</si>
  <si>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</si>
  <si>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</si>
  <si>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</si>
  <si>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</si>
  <si>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</si>
  <si>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</si>
  <si>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</si>
  <si>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</si>
  <si>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</si>
  <si>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</si>
  <si>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</si>
  <si>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</si>
  <si>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</si>
  <si>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</si>
  <si>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</si>
  <si>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</si>
  <si>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</si>
  <si>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</si>
  <si>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</si>
  <si>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</si>
  <si>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</si>
  <si>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</si>
  <si>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</si>
  <si>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</si>
  <si>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</si>
  <si>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</si>
  <si>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</si>
  <si>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</si>
  <si>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</si>
  <si>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</si>
  <si>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</si>
  <si>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</si>
  <si>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</si>
  <si>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</si>
  <si>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</si>
  <si>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</si>
  <si>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</si>
  <si>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</si>
  <si>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</si>
  <si>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</si>
  <si>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</si>
  <si>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</si>
  <si>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</si>
  <si>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</si>
  <si>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</si>
  <si>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</si>
  <si>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</si>
  <si>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</si>
  <si>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</si>
  <si>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</si>
  <si>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</si>
  <si>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</si>
  <si>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</si>
  <si>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</si>
  <si>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</si>
  <si>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</si>
  <si>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</si>
  <si>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</si>
  <si>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</si>
  <si>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</si>
  <si>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</si>
  <si>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</si>
  <si>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</si>
  <si>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</si>
  <si>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</si>
  <si>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</si>
  <si>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</si>
  <si>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</si>
  <si>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</si>
  <si>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</si>
  <si>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</si>
  <si>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</si>
  <si>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</si>
  <si>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</si>
  <si>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</si>
  <si>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</si>
  <si>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</si>
  <si>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</si>
  <si>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</si>
  <si>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</si>
  <si>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</si>
  <si>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</si>
  <si>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</si>
  <si>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</si>
  <si>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</si>
  <si>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</si>
  <si>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</si>
  <si>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</si>
  <si>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</si>
  <si>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</si>
  <si>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</si>
  <si>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</si>
  <si>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</si>
  <si>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</si>
  <si>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</si>
  <si>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</si>
  <si>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</si>
  <si>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</si>
  <si>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</si>
  <si>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</si>
  <si>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</si>
  <si>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</si>
  <si>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</si>
  <si>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</si>
  <si>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</si>
  <si>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</si>
  <si>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</si>
  <si>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</si>
  <si>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</si>
  <si>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</si>
  <si>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</si>
  <si>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</si>
  <si>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</si>
  <si>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</si>
  <si>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</si>
  <si>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</si>
  <si>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</si>
  <si>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</si>
  <si>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</si>
  <si>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</si>
  <si>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</si>
  <si>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</si>
  <si>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</si>
  <si>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</si>
  <si>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</si>
  <si>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</si>
  <si>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</si>
  <si>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</si>
  <si>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</si>
  <si>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</si>
  <si>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</si>
  <si>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</si>
  <si>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</si>
  <si>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</si>
  <si>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</si>
  <si>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</si>
  <si>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</si>
  <si>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</si>
  <si>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</si>
  <si>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</si>
  <si>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</si>
  <si>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</si>
  <si>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</si>
  <si>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</si>
  <si>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</si>
  <si>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</si>
  <si>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</si>
  <si>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</si>
  <si>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</si>
  <si>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</si>
  <si>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</si>
  <si>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</si>
  <si>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</si>
  <si>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</si>
  <si>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</si>
  <si>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</si>
  <si>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</si>
  <si>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</si>
  <si>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</si>
  <si>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</si>
  <si>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</si>
  <si>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</si>
  <si>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</si>
  <si>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</si>
  <si>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</si>
  <si>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</si>
  <si>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</si>
  <si>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</si>
  <si>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</si>
  <si>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</si>
  <si>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</si>
  <si>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</si>
  <si>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</si>
  <si>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</si>
  <si>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</si>
  <si>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</si>
  <si>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</si>
  <si>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</si>
  <si>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</si>
  <si>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</si>
  <si>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</si>
  <si>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</si>
  <si>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</si>
  <si>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</si>
  <si>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</si>
  <si>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</si>
  <si>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</si>
  <si>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</si>
  <si>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</si>
  <si>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</si>
  <si>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</si>
  <si>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</si>
  <si>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</si>
  <si>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</si>
  <si>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</si>
  <si>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</si>
  <si>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</si>
  <si>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</si>
  <si>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</si>
  <si>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</si>
  <si>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</si>
  <si>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</si>
  <si>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</si>
  <si>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</si>
  <si>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</si>
  <si>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</si>
  <si>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</si>
  <si>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</si>
  <si>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</si>
  <si>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</si>
  <si>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</si>
  <si>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</si>
  <si>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</si>
  <si>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</si>
  <si>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</si>
  <si>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</si>
  <si>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</si>
  <si>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</si>
  <si>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</si>
  <si>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</si>
  <si>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</si>
  <si>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</si>
  <si>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</si>
  <si>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</si>
  <si>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</si>
  <si>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</si>
  <si>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</si>
  <si>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</si>
  <si>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</si>
  <si>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</si>
  <si>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</si>
  <si>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</si>
  <si>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</si>
  <si>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</si>
  <si>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</si>
  <si>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</si>
  <si>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</si>
  <si>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</si>
  <si>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</si>
  <si>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</si>
  <si>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</si>
  <si>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</si>
  <si>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</si>
  <si>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</si>
  <si>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</si>
  <si>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</si>
  <si>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</si>
  <si>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</si>
  <si>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</si>
  <si>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</si>
  <si>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</si>
  <si>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</si>
  <si>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</si>
  <si>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</si>
  <si>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</si>
  <si>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</si>
  <si>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</si>
  <si>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</si>
  <si>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</si>
  <si>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</si>
  <si>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</si>
  <si>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</si>
  <si>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</si>
  <si>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</si>
  <si>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</si>
  <si>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</si>
  <si>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</si>
  <si>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</si>
  <si>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</si>
  <si>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</si>
  <si>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</si>
  <si>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</si>
  <si>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</si>
  <si>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</si>
  <si>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</si>
  <si>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</si>
  <si>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</si>
  <si>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</si>
  <si>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</si>
  <si>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</si>
  <si>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</si>
  <si>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</si>
  <si>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</si>
  <si>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</si>
  <si>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</si>
  <si>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</si>
  <si>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</si>
  <si>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</si>
  <si>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</si>
  <si>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</si>
  <si>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</si>
  <si>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</si>
  <si>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</si>
  <si>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</si>
  <si>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</si>
  <si>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</si>
  <si>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</si>
  <si>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</si>
  <si>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</si>
  <si>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</si>
  <si>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</si>
  <si>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</si>
  <si>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</si>
  <si>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</si>
  <si>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</si>
  <si>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</si>
  <si>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</si>
  <si>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</si>
  <si>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</si>
  <si>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</si>
  <si>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</si>
  <si>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</si>
  <si>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</si>
  <si>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</si>
  <si>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</si>
  <si>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</si>
  <si>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</si>
  <si>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</si>
  <si>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</si>
  <si>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</si>
  <si>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</si>
  <si>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</si>
  <si>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</si>
  <si>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</si>
  <si>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</si>
  <si>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</si>
  <si>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</si>
  <si>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</si>
  <si>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</si>
  <si>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</si>
  <si>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</si>
  <si>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</si>
  <si>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</si>
  <si>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</si>
  <si>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</si>
  <si>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</si>
  <si>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</si>
  <si>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</si>
  <si>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</si>
  <si>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</si>
  <si>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</si>
  <si>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</si>
  <si>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</si>
  <si>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</si>
  <si>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</si>
  <si>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</si>
  <si>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</si>
  <si>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</si>
  <si>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</si>
  <si>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</si>
  <si>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</si>
  <si>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</si>
  <si>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</si>
  <si>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</si>
  <si>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</si>
  <si>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</si>
  <si>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</si>
  <si>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</si>
  <si>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</si>
  <si>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</si>
  <si>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</si>
  <si>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</si>
  <si>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</si>
  <si>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</si>
  <si>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</si>
  <si>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</si>
  <si>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</si>
  <si>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</si>
  <si>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</si>
  <si>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</si>
  <si>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</si>
  <si>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</si>
  <si>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</si>
  <si>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</si>
  <si>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</si>
  <si>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</si>
  <si>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</si>
  <si>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</si>
  <si>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</si>
  <si>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</si>
  <si>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</si>
  <si>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</si>
  <si>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</si>
  <si>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</si>
  <si>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</si>
  <si>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</si>
  <si>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</si>
  <si>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</si>
  <si>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</si>
  <si>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</si>
  <si>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</si>
  <si>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</si>
  <si>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</si>
  <si>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</si>
  <si>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</si>
  <si>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</si>
  <si>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</si>
  <si>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</si>
  <si>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</si>
  <si>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</si>
  <si>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</si>
  <si>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</si>
  <si>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</si>
  <si>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</si>
  <si>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</si>
  <si>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</si>
  <si>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</si>
  <si>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</si>
  <si>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</si>
  <si>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</si>
  <si>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</si>
  <si>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</si>
  <si>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</si>
  <si>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</si>
  <si>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</si>
  <si>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</si>
  <si>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</si>
  <si>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</si>
  <si>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</si>
  <si>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</si>
  <si>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</si>
  <si>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</si>
  <si>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</si>
  <si>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</si>
  <si>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</si>
  <si>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</si>
  <si>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</si>
  <si>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</si>
  <si>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</si>
  <si>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</si>
  <si>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</si>
  <si>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</si>
  <si>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</si>
  <si>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</si>
  <si>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</si>
  <si>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</si>
  <si>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</si>
  <si>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</si>
  <si>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</si>
  <si>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</si>
  <si>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</si>
  <si>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</si>
  <si>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</si>
  <si>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</si>
  <si>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</si>
  <si>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</si>
  <si>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</si>
  <si>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</si>
  <si>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</si>
  <si>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</si>
  <si>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</si>
  <si>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</si>
  <si>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</si>
  <si>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</si>
  <si>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</si>
  <si>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</si>
  <si>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</si>
  <si>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</si>
  <si>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</si>
  <si>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</si>
  <si>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</si>
  <si>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</si>
  <si>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</si>
  <si>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</si>
  <si>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</si>
  <si>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</si>
  <si>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</si>
  <si>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</si>
  <si>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</si>
  <si>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</si>
  <si>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</si>
  <si>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</si>
  <si>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</si>
  <si>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</si>
  <si>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</si>
  <si>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</si>
  <si>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</si>
  <si>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</si>
  <si>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</si>
  <si>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</si>
  <si>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</si>
  <si>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</si>
  <si>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</si>
  <si>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</si>
  <si>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</si>
  <si>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</si>
  <si>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</si>
  <si>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</si>
  <si>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</si>
  <si>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</si>
  <si>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</si>
  <si>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</si>
  <si>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</si>
  <si>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</si>
  <si>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</si>
  <si>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</si>
  <si>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</si>
  <si>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</si>
  <si>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</si>
  <si>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</si>
  <si>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</si>
  <si>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</si>
  <si>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</si>
  <si>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</si>
  <si>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</si>
  <si>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</si>
  <si>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</si>
  <si>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</si>
  <si>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</si>
  <si>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</si>
  <si>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</si>
  <si>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</si>
  <si>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</si>
  <si>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</si>
  <si>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</si>
  <si>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</si>
  <si>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</si>
  <si>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</si>
  <si>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</si>
  <si>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</si>
  <si>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</si>
  <si>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</si>
  <si>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</si>
  <si>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</si>
  <si>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</si>
  <si>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</si>
  <si>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</si>
  <si>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</si>
  <si>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</si>
  <si>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</si>
  <si>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</si>
  <si>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</si>
  <si>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</si>
  <si>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</si>
  <si>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</si>
  <si>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</si>
  <si>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</si>
  <si>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</si>
  <si>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</si>
  <si>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</si>
  <si>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</si>
  <si>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</si>
  <si>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</si>
  <si>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</si>
  <si>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</si>
  <si>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</si>
  <si>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</si>
  <si>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</si>
  <si>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</si>
  <si>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</si>
  <si>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</si>
  <si>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</si>
  <si>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</si>
  <si>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</si>
  <si>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</si>
  <si>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</si>
  <si>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</si>
  <si>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</si>
  <si>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</si>
  <si>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</si>
  <si>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</si>
  <si>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</si>
  <si>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</si>
  <si>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</si>
  <si>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</si>
  <si>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</si>
  <si>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</si>
  <si>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</si>
  <si>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</si>
  <si>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</si>
  <si>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</si>
  <si>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</si>
  <si>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</si>
  <si>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</si>
  <si>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</si>
  <si>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</si>
  <si>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</si>
  <si>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</si>
  <si>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</si>
  <si>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</si>
  <si>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</si>
  <si>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</si>
  <si>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</si>
  <si>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</si>
  <si>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</si>
  <si>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</si>
  <si>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</si>
  <si>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</si>
  <si>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</si>
  <si>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</si>
  <si>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</si>
  <si>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</si>
  <si>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</si>
  <si>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</si>
  <si>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</si>
  <si>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</si>
  <si>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</si>
  <si>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</si>
  <si>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</si>
  <si>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</si>
  <si>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</si>
  <si>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</si>
  <si>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</si>
  <si>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</si>
  <si>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</si>
  <si>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</si>
  <si>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</si>
  <si>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</si>
  <si>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</si>
  <si>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</si>
  <si>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</si>
  <si>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</si>
  <si>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</si>
  <si>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</si>
  <si>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</si>
  <si>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</si>
  <si>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</si>
  <si>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</si>
  <si>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</si>
  <si>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</si>
  <si>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</si>
  <si>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</si>
  <si>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</si>
  <si>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</si>
  <si>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</si>
  <si>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</si>
  <si>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</si>
  <si>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</si>
  <si>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</si>
  <si>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</si>
  <si>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</si>
  <si>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</si>
  <si>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</si>
  <si>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</si>
  <si>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</si>
  <si>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</si>
  <si>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</si>
  <si>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</si>
  <si>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</si>
  <si>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</si>
  <si>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</si>
  <si>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</si>
  <si>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</si>
  <si>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</si>
  <si>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</si>
  <si>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</si>
  <si>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</si>
  <si>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</si>
  <si>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</si>
  <si>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</si>
  <si>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</si>
  <si>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</si>
  <si>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</si>
  <si>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</si>
  <si>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</si>
  <si>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</si>
  <si>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</si>
  <si>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</si>
  <si>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</si>
  <si>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</si>
  <si>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</si>
  <si>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</si>
  <si>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</si>
  <si>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</si>
  <si>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</si>
  <si>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</si>
  <si>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</si>
  <si>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</si>
  <si>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</si>
  <si>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</si>
  <si>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</si>
  <si>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</si>
  <si>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</si>
  <si>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</si>
  <si>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</si>
  <si>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</si>
  <si>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</si>
  <si>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</si>
  <si>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</si>
  <si>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</si>
  <si>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</si>
  <si>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</si>
  <si>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</si>
  <si>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</si>
  <si>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</si>
  <si>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</si>
  <si>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</si>
  <si>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</si>
  <si>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</si>
  <si>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</si>
  <si>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</si>
  <si>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</si>
  <si>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</si>
  <si>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</si>
  <si>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</si>
  <si>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</si>
  <si>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</si>
  <si>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</si>
  <si>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</si>
  <si>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</si>
  <si>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</si>
  <si>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</si>
  <si>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</si>
  <si>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</si>
  <si>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</si>
  <si>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</si>
  <si>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</si>
  <si>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</si>
  <si>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</si>
  <si>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</si>
  <si>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</si>
  <si>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</si>
  <si>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</si>
  <si>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</si>
  <si>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</si>
  <si>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</si>
  <si>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</si>
  <si>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</si>
  <si>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</si>
  <si>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</si>
  <si>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</si>
  <si>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</si>
  <si>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</si>
  <si>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</si>
  <si>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</si>
  <si>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</si>
  <si>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</si>
  <si>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</si>
  <si>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</si>
  <si>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</si>
  <si>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</si>
  <si>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</si>
  <si>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</si>
  <si>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</si>
  <si>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</si>
  <si>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</si>
  <si>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</si>
  <si>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</si>
  <si>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</si>
  <si>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</si>
  <si>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</si>
  <si>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</si>
  <si>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</si>
  <si>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</si>
  <si>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</si>
  <si>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</si>
  <si>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</si>
  <si>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</si>
  <si>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</si>
  <si>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</si>
  <si>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</si>
  <si>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</si>
  <si>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</si>
  <si>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</si>
  <si>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</si>
  <si>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</si>
  <si>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</si>
  <si>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</si>
  <si>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</si>
  <si>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</si>
  <si>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</si>
  <si>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</si>
  <si>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</si>
  <si>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</si>
  <si>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</si>
  <si>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</si>
  <si>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</si>
  <si>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</si>
  <si>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</si>
  <si>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</si>
  <si>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</si>
  <si>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</si>
  <si>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</si>
  <si>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</si>
  <si>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</si>
  <si>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</si>
  <si>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</si>
  <si>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</si>
  <si>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</si>
  <si>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</si>
  <si>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</si>
  <si>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</si>
  <si>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</si>
  <si>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</si>
  <si>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</si>
  <si>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</si>
  <si>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</si>
  <si>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</si>
  <si>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</si>
  <si>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</si>
  <si>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</si>
  <si>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</si>
  <si>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</si>
  <si>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</si>
  <si>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</si>
  <si>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</si>
  <si>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</si>
  <si>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</si>
  <si>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</si>
  <si>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</si>
  <si>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</si>
  <si>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</si>
  <si>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</si>
  <si>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</si>
  <si>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</si>
  <si>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</si>
  <si>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</si>
  <si>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</si>
  <si>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</si>
  <si>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</si>
  <si>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</si>
  <si>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</si>
  <si>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</si>
  <si>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</si>
  <si>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</si>
  <si>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</si>
  <si>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</si>
  <si>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</si>
  <si>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</si>
  <si>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</si>
  <si>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</si>
  <si>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</si>
  <si>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</si>
  <si>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</si>
  <si>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</si>
  <si>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</si>
  <si>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</si>
  <si>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</si>
  <si>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</si>
  <si>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</si>
  <si>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</si>
  <si>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</si>
  <si>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</si>
  <si>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</si>
  <si>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</si>
  <si>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</si>
  <si>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</si>
  <si>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</si>
  <si>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</si>
  <si>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</si>
  <si>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</si>
  <si>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</si>
  <si>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</si>
  <si>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</si>
  <si>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</si>
  <si>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</si>
  <si>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</si>
  <si>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</si>
  <si>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</si>
  <si>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</si>
  <si>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</si>
  <si>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</si>
  <si>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</si>
  <si>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</si>
  <si>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</si>
  <si>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</si>
  <si>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</si>
  <si>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</si>
  <si>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</si>
  <si>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</si>
  <si>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</si>
  <si>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</si>
  <si>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</si>
  <si>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</si>
  <si>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</si>
  <si>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</si>
  <si>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</si>
  <si>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</si>
  <si>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</si>
  <si>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</si>
  <si>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</si>
  <si>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</si>
  <si>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</si>
  <si>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</si>
  <si>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</si>
  <si>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</si>
  <si>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</si>
  <si>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</si>
  <si>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</si>
  <si>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</si>
  <si>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</si>
  <si>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</si>
  <si>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</si>
  <si>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</si>
  <si>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</si>
  <si>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</si>
  <si>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</si>
  <si>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</si>
  <si>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</si>
  <si>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</si>
  <si>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</si>
  <si>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</si>
  <si>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</si>
  <si>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</si>
  <si>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</si>
  <si>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</si>
  <si>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</si>
  <si>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</si>
  <si>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</si>
  <si>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</si>
  <si>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</si>
  <si>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</si>
  <si>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</si>
  <si>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</si>
  <si>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</si>
  <si>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</si>
  <si>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</si>
  <si>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</si>
  <si>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</si>
  <si>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</si>
  <si>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</si>
  <si>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</si>
  <si>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</si>
  <si>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</si>
  <si>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</si>
  <si>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</si>
  <si>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</si>
  <si>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</si>
  <si>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</si>
  <si>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</si>
  <si>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</si>
  <si>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</si>
  <si>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</si>
  <si>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</si>
  <si>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</si>
  <si>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</si>
  <si>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</si>
  <si>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</si>
  <si>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</si>
  <si>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</si>
  <si>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</si>
  <si>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</si>
  <si>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</si>
  <si>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</si>
  <si>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</si>
  <si>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</si>
  <si>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</si>
  <si>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</si>
  <si>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</si>
  <si>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</si>
  <si>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</si>
  <si>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</si>
  <si>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</si>
  <si>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</si>
  <si>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</si>
  <si>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</si>
  <si>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</si>
  <si>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</si>
  <si>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</si>
  <si>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</si>
  <si>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</si>
  <si>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</si>
  <si>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</si>
  <si>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</si>
  <si>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</si>
  <si>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</si>
  <si>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</si>
  <si>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</si>
  <si>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</si>
  <si>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</si>
  <si>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</si>
  <si>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</si>
  <si>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</si>
  <si>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</si>
  <si>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</si>
  <si>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</si>
  <si>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</si>
  <si>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</si>
  <si>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</si>
  <si>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</si>
  <si>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</si>
  <si>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</si>
  <si>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</si>
  <si>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</si>
  <si>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</si>
  <si>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</si>
  <si>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</si>
  <si>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</si>
  <si>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</si>
  <si>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</si>
  <si>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</si>
  <si>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</si>
  <si>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</si>
  <si>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</si>
  <si>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</si>
  <si>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</si>
  <si>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</si>
  <si>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</si>
  <si>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</si>
  <si>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</si>
  <si>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</si>
  <si>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</si>
  <si>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</si>
  <si>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</si>
  <si>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</si>
  <si>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</si>
  <si>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</si>
  <si>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</si>
  <si>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</si>
  <si>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</si>
  <si>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</si>
  <si>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</si>
  <si>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</si>
  <si>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</si>
  <si>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</si>
  <si>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</si>
  <si>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</si>
  <si>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</si>
  <si>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</si>
  <si>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</si>
  <si>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</si>
  <si>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</si>
  <si>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</si>
  <si>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</si>
  <si>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</si>
  <si>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</si>
  <si>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</si>
  <si>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</si>
  <si>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</si>
  <si>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</si>
  <si>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</si>
  <si>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</si>
  <si>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</si>
  <si>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</si>
  <si>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</si>
  <si>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</si>
  <si>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</si>
  <si>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</si>
  <si>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</si>
  <si>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</si>
  <si>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</si>
  <si>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</si>
  <si>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</si>
  <si>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</si>
  <si>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</si>
  <si>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</si>
  <si>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</si>
  <si>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</si>
  <si>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</si>
  <si>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</si>
  <si>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</si>
  <si>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</si>
  <si>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</si>
  <si>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</si>
  <si>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</si>
  <si>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</si>
  <si>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</si>
  <si>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</si>
  <si>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</si>
  <si>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</si>
  <si>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</si>
  <si>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</si>
  <si>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</si>
  <si>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</si>
  <si>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</si>
  <si>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</si>
  <si>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</si>
  <si>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</si>
  <si>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</si>
  <si>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</si>
  <si>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</si>
  <si>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</si>
  <si>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</si>
  <si>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</si>
  <si>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</si>
  <si>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</si>
  <si>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</si>
  <si>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</si>
  <si>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</si>
  <si>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</si>
  <si>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</si>
  <si>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</si>
  <si>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</si>
  <si>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</si>
  <si>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</si>
  <si>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</si>
  <si>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</si>
  <si>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</si>
  <si>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</si>
  <si>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</si>
  <si>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</si>
  <si>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</si>
  <si>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</si>
  <si>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</si>
  <si>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</si>
  <si>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</si>
  <si>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</si>
  <si>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</si>
  <si>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</si>
  <si>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</si>
  <si>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</si>
  <si>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</si>
  <si>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</si>
  <si>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</si>
  <si>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</si>
  <si>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</si>
  <si>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</si>
  <si>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</si>
  <si>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</si>
  <si>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</si>
  <si>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</si>
  <si>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</si>
  <si>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</si>
  <si>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</si>
  <si>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</si>
  <si>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</si>
  <si>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</si>
  <si>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</si>
  <si>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</si>
  <si>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</si>
  <si>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</si>
  <si>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</si>
  <si>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</si>
  <si>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</si>
  <si>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</si>
  <si>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</si>
  <si>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</si>
  <si>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</si>
  <si>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</si>
  <si>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</si>
  <si>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</si>
  <si>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</si>
  <si>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</si>
  <si>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</si>
  <si>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</si>
  <si>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</si>
  <si>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</si>
  <si>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</si>
  <si>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</si>
  <si>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</si>
  <si>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</si>
  <si>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</si>
  <si>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</si>
  <si>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</si>
  <si>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</si>
  <si>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</si>
  <si>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</si>
  <si>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</si>
  <si>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</si>
  <si>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</si>
  <si>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</si>
  <si>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</si>
  <si>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</si>
  <si>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</si>
  <si>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</si>
  <si>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</si>
  <si>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</si>
  <si>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</si>
  <si>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</si>
  <si>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</si>
  <si>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</si>
  <si>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</si>
  <si>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</si>
  <si>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</si>
  <si>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</si>
  <si>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</si>
  <si>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</si>
  <si>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</si>
  <si>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</si>
  <si>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</si>
  <si>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</si>
  <si>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</si>
  <si>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</si>
  <si>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</si>
  <si>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</si>
  <si>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</si>
  <si>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</si>
  <si>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</si>
  <si>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</si>
  <si>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</si>
  <si>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</si>
  <si>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</si>
  <si>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</si>
  <si>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</si>
  <si>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</si>
  <si>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</si>
  <si>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</si>
  <si>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</si>
  <si>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</si>
  <si>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</si>
  <si>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</si>
  <si>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</si>
  <si>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</si>
  <si>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</si>
  <si>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</si>
  <si>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</si>
  <si>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</si>
  <si>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</si>
  <si>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</si>
  <si>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</si>
  <si>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</si>
  <si>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</si>
  <si>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</si>
  <si>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</si>
  <si>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</si>
  <si>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</si>
  <si>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</si>
  <si>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</si>
  <si>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</si>
  <si>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</si>
  <si>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</si>
  <si>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</si>
  <si>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</si>
  <si>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</si>
  <si>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</si>
  <si>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</si>
  <si>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</si>
  <si>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</si>
  <si>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</si>
  <si>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</si>
  <si>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</si>
  <si>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</si>
  <si>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</si>
  <si>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</si>
  <si>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</si>
  <si>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</si>
  <si>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</si>
  <si>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</si>
  <si>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</si>
  <si>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</si>
  <si>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</si>
  <si>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</si>
  <si>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</si>
  <si>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</si>
  <si>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</si>
  <si>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</si>
  <si>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</si>
  <si>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</si>
  <si>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</si>
  <si>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</si>
  <si>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</si>
  <si>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</si>
  <si>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</si>
  <si>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</si>
  <si>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</si>
  <si>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</si>
  <si>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</si>
  <si>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</si>
  <si>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</si>
  <si>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</si>
  <si>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</si>
  <si>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</si>
  <si>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</si>
  <si>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</si>
  <si>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</si>
  <si>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</si>
  <si>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</si>
  <si>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</si>
  <si>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</si>
  <si>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</si>
  <si>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</si>
  <si>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</si>
  <si>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</si>
  <si>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</si>
  <si>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</si>
  <si>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</si>
  <si>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</si>
  <si>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</si>
  <si>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</si>
  <si>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</si>
  <si>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</si>
  <si>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</si>
  <si>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</si>
  <si>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</si>
  <si>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</si>
  <si>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</si>
  <si>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</si>
  <si>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</si>
  <si>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</si>
  <si>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</si>
  <si>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</si>
  <si>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</si>
  <si>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</si>
  <si>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</si>
  <si>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</si>
  <si>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</si>
  <si>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</si>
  <si>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</si>
  <si>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</si>
  <si>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</si>
  <si>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</si>
  <si>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</si>
  <si>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</si>
  <si>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</si>
  <si>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</si>
  <si>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</si>
  <si>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</si>
  <si>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</si>
  <si>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</si>
  <si>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</si>
  <si>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</si>
  <si>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</si>
  <si>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</si>
  <si>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</si>
  <si>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</si>
  <si>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</si>
  <si>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</si>
  <si>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</si>
  <si>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</si>
  <si>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</si>
  <si>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</si>
  <si>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</si>
  <si>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</si>
  <si>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</si>
  <si>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</si>
  <si>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</si>
  <si>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</si>
  <si>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</si>
  <si>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</si>
  <si>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</si>
  <si>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</si>
  <si>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</si>
  <si>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</si>
  <si>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</si>
  <si>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</si>
  <si>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</si>
  <si>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</si>
  <si>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</si>
  <si>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</si>
  <si>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</si>
  <si>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</si>
  <si>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</si>
  <si>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</si>
  <si>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</si>
  <si>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</si>
  <si>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</si>
  <si>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</si>
  <si>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</si>
  <si>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</si>
  <si>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</si>
  <si>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</si>
  <si>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</si>
  <si>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</si>
  <si>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</si>
  <si>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</si>
  <si>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</si>
  <si>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</si>
  <si>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</si>
  <si>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</si>
  <si>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</si>
  <si>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</si>
  <si>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</si>
  <si>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</si>
  <si>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</si>
  <si>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</si>
  <si>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</si>
  <si>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</si>
  <si>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</si>
  <si>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</si>
  <si>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</si>
  <si>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</si>
  <si>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</si>
  <si>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</si>
  <si>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</si>
  <si>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</si>
  <si>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</si>
  <si>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</si>
  <si>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</si>
  <si>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</si>
  <si>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</si>
  <si>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</si>
  <si>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</si>
  <si>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</si>
  <si>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</si>
  <si>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</si>
  <si>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</si>
  <si>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</si>
  <si>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</si>
  <si>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</si>
  <si>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</si>
  <si>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</si>
  <si>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</si>
  <si>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</si>
  <si>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</si>
  <si>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</si>
  <si>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</si>
  <si>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</si>
  <si>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</si>
  <si>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</si>
  <si>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</si>
  <si>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</si>
  <si>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</si>
  <si>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</si>
  <si>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</si>
  <si>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</si>
  <si>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</si>
  <si>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</si>
  <si>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</si>
  <si>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</si>
  <si>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</si>
  <si>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</si>
  <si>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</si>
  <si>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</si>
  <si>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</si>
  <si>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</si>
  <si>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</si>
  <si>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</si>
  <si>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</si>
  <si>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</si>
  <si>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</si>
  <si>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</si>
  <si>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</si>
  <si>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</si>
  <si>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</si>
  <si>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</si>
  <si>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</si>
  <si>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</si>
  <si>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</si>
  <si>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</si>
  <si>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</si>
  <si>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</si>
  <si>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</si>
  <si>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</si>
  <si>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</si>
  <si>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</si>
  <si>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</si>
  <si>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</si>
  <si>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</si>
  <si>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</si>
  <si>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</si>
  <si>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</si>
  <si>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</si>
  <si>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</si>
  <si>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</si>
  <si>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</si>
  <si>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</si>
  <si>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</si>
  <si>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</si>
  <si>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</si>
  <si>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</si>
  <si>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</si>
  <si>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</si>
  <si>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</si>
  <si>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</si>
  <si>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</si>
  <si>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</si>
  <si>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</si>
  <si>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</si>
  <si>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</si>
  <si>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</si>
  <si>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</si>
  <si>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</si>
  <si>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</si>
  <si>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</si>
  <si>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</si>
  <si>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</si>
  <si>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</si>
  <si>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</si>
  <si>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</si>
  <si>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</si>
  <si>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</si>
  <si>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</si>
  <si>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</si>
  <si>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</si>
  <si>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</si>
  <si>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</si>
  <si>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</si>
  <si>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</si>
  <si>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</si>
  <si>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</si>
  <si>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</si>
  <si>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</si>
  <si>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</si>
  <si>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</si>
  <si>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</si>
  <si>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</si>
  <si>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</si>
  <si>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</si>
  <si>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</si>
  <si>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</si>
  <si>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</si>
  <si>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</si>
  <si>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</si>
  <si>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</si>
  <si>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</si>
  <si>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</si>
  <si>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</si>
  <si>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</si>
  <si>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</si>
  <si>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</si>
  <si>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</si>
  <si>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</si>
  <si>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</si>
  <si>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</si>
  <si>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</si>
  <si>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</si>
  <si>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</si>
  <si>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</si>
  <si>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</si>
  <si>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</si>
  <si>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</si>
  <si>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</si>
  <si>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</si>
  <si>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</si>
  <si>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</si>
  <si>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</si>
  <si>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</si>
  <si>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</si>
  <si>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</si>
  <si>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</si>
  <si>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</si>
  <si>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</si>
  <si>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</si>
  <si>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</si>
  <si>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</si>
  <si>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</si>
  <si>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</si>
  <si>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</si>
  <si>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</si>
  <si>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</si>
  <si>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</si>
  <si>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</si>
  <si>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</si>
  <si>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</si>
  <si>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</si>
  <si>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</si>
  <si>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</si>
  <si>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</si>
  <si>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</si>
  <si>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</si>
  <si>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</si>
  <si>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</si>
  <si>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</si>
  <si>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</si>
  <si>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</si>
  <si>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</si>
  <si>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</si>
  <si>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</si>
  <si>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</si>
  <si>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</si>
  <si>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</si>
  <si>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</si>
  <si>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</si>
  <si>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</si>
  <si>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</si>
  <si>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</si>
  <si>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</si>
  <si>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</si>
  <si>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</si>
  <si>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</si>
  <si>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</si>
  <si>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</si>
  <si>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</si>
  <si>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</si>
  <si>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</si>
  <si>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</si>
  <si>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</si>
  <si>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</si>
  <si>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</si>
  <si>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</si>
  <si>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</si>
  <si>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</si>
  <si>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</si>
  <si>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</si>
  <si>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</si>
  <si>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</si>
  <si>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</si>
  <si>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</si>
  <si>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</si>
  <si>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</si>
  <si>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</si>
  <si>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</si>
  <si>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</si>
  <si>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</si>
  <si>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</si>
  <si>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</si>
  <si>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</si>
  <si>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</si>
  <si>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</si>
  <si>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</si>
  <si>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</si>
  <si>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</si>
  <si>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</si>
  <si>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</si>
  <si>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</si>
  <si>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</si>
  <si>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</si>
  <si>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</si>
  <si>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</si>
  <si>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</si>
  <si>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</si>
  <si>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</si>
  <si>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</si>
  <si>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</si>
  <si>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</si>
  <si>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</si>
  <si>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</si>
  <si>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</si>
  <si>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</si>
  <si>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</si>
  <si>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</si>
  <si>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</si>
  <si>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</si>
  <si>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</si>
  <si>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</si>
  <si>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</si>
  <si>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</si>
  <si>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</si>
  <si>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</si>
  <si>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</si>
  <si>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</si>
  <si>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</si>
  <si>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</si>
  <si>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</si>
  <si>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</si>
  <si>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</si>
  <si>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</si>
  <si>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</si>
  <si>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</si>
  <si>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</si>
  <si>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</si>
  <si>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</si>
  <si>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</si>
  <si>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</si>
  <si>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</si>
  <si>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</si>
  <si>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</si>
  <si>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</si>
  <si>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</si>
  <si>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</si>
  <si>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</si>
  <si>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</si>
  <si>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</si>
  <si>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</si>
  <si>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</si>
  <si>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</si>
  <si>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</si>
  <si>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</si>
  <si>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</si>
  <si>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</si>
  <si>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</si>
  <si>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</si>
  <si>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</si>
  <si>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</si>
  <si>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</si>
  <si>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</si>
  <si>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</si>
  <si>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</si>
  <si>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</si>
  <si>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</si>
  <si>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</si>
  <si>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</si>
  <si>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</si>
  <si>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</si>
  <si>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</si>
  <si>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</si>
  <si>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</si>
  <si>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</si>
  <si>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</si>
  <si>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</si>
  <si>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</si>
  <si>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</si>
  <si>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</si>
  <si>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</si>
  <si>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</si>
  <si>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</si>
  <si>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</si>
  <si>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</si>
  <si>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</si>
  <si>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</si>
  <si>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</si>
  <si>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</si>
  <si>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</si>
  <si>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</si>
  <si>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</si>
  <si>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</si>
  <si>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</si>
  <si>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</si>
  <si>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</si>
  <si>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</si>
  <si>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</si>
  <si>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</si>
  <si>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</si>
  <si>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</si>
  <si>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</si>
  <si>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</si>
  <si>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</si>
  <si>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</si>
  <si>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</si>
  <si>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</si>
  <si>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</si>
  <si>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</si>
  <si>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</si>
  <si>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</si>
  <si>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</si>
  <si>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</si>
  <si>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</si>
  <si>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</si>
  <si>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</si>
  <si>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</si>
  <si>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</si>
  <si>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</si>
  <si>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</si>
  <si>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</si>
  <si>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</si>
  <si>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</si>
  <si>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</si>
  <si>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</si>
  <si>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</si>
  <si>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</si>
  <si>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</si>
  <si>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</si>
  <si>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</si>
  <si>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</si>
  <si>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</si>
  <si>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</si>
  <si>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</si>
  <si>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</si>
  <si>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</si>
  <si>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</si>
  <si>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</si>
  <si>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</si>
  <si>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</si>
  <si>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</si>
  <si>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</si>
  <si>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</si>
  <si>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</si>
  <si>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</si>
  <si>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</si>
  <si>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</si>
  <si>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</si>
  <si>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</si>
  <si>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</si>
  <si>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</si>
  <si>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</si>
  <si>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</si>
  <si>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</si>
  <si>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</si>
  <si>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</si>
  <si>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</si>
  <si>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</si>
  <si>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</si>
  <si>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</si>
  <si>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</si>
  <si>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</si>
  <si>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</si>
  <si>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</si>
  <si>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</si>
  <si>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</si>
  <si>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</si>
  <si>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</si>
  <si>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</si>
  <si>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</si>
  <si>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</si>
  <si>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</si>
  <si>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</si>
  <si>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</si>
  <si>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</si>
  <si>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</si>
  <si>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</si>
  <si>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</si>
  <si>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</si>
  <si>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</si>
  <si>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</si>
  <si>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</si>
  <si>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</si>
  <si>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</si>
  <si>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</si>
  <si>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</si>
  <si>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</si>
  <si>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</si>
  <si>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</si>
  <si>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</si>
  <si>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</si>
  <si>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</si>
  <si>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</si>
  <si>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</si>
  <si>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</si>
  <si>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</si>
  <si>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</si>
  <si>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</si>
  <si>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</si>
  <si>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</si>
  <si>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</si>
  <si>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</si>
  <si>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</si>
  <si>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</si>
  <si>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</si>
  <si>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</si>
  <si>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</si>
  <si>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</si>
  <si>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</si>
  <si>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</si>
  <si>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</si>
  <si>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</si>
  <si>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</si>
  <si>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</si>
  <si>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</si>
  <si>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</si>
  <si>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</si>
  <si>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</si>
  <si>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</si>
  <si>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</si>
  <si>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</si>
  <si>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</si>
  <si>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</si>
  <si>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</si>
  <si>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</si>
  <si>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</si>
  <si>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</si>
  <si>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</si>
  <si>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</si>
  <si>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</si>
  <si>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</si>
  <si>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</si>
  <si>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</si>
  <si>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</si>
  <si>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</si>
  <si>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</si>
  <si>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</si>
  <si>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</si>
  <si>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</si>
  <si>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</si>
  <si>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</si>
  <si>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</si>
  <si>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</si>
  <si>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</si>
  <si>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</si>
  <si>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</si>
  <si>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</si>
  <si>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</si>
  <si>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</si>
  <si>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</si>
  <si>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</si>
  <si>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</si>
  <si>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</si>
  <si>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</si>
  <si>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</si>
  <si>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</si>
  <si>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</si>
  <si>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</si>
  <si>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</si>
  <si>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</si>
  <si>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</si>
  <si>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</si>
  <si>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</si>
  <si>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</si>
  <si>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</si>
  <si>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</si>
  <si>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</si>
  <si>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</si>
  <si>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</si>
  <si>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</si>
  <si>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</si>
  <si>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</si>
  <si>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</si>
  <si>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</si>
  <si>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</si>
  <si>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</si>
  <si>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</si>
  <si>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</si>
  <si>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</si>
  <si>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</si>
  <si>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</si>
  <si>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</si>
  <si>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</si>
  <si>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</si>
  <si>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</si>
  <si>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</si>
  <si>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</si>
  <si>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</si>
  <si>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</si>
  <si>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</si>
  <si>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</si>
  <si>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</si>
  <si>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</si>
  <si>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</si>
  <si>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</si>
  <si>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</si>
  <si>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</si>
  <si>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</si>
  <si>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</si>
  <si>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</si>
  <si>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</si>
  <si>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</si>
  <si>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</si>
  <si>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</si>
  <si>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</si>
  <si>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</si>
  <si>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</si>
  <si>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</si>
  <si>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</si>
  <si>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</si>
  <si>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</si>
  <si>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</si>
  <si>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</si>
  <si>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</si>
  <si>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</si>
  <si>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</si>
  <si>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</si>
  <si>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</si>
  <si>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</si>
  <si>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</si>
  <si>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</si>
  <si>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</si>
  <si>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</si>
  <si>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</si>
  <si>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</si>
  <si>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</si>
  <si>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</si>
  <si>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</si>
  <si>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</si>
  <si>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</si>
  <si>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</si>
  <si>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</si>
  <si>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</si>
  <si>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</si>
  <si>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</si>
  <si>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</si>
  <si>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</si>
  <si>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</si>
  <si>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</si>
  <si>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</si>
  <si>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</si>
  <si>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</si>
  <si>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</si>
  <si>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</si>
  <si>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</si>
  <si>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</si>
  <si>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</si>
  <si>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</si>
  <si>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</si>
  <si>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</si>
  <si>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</si>
  <si>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</si>
  <si>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</si>
  <si>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</si>
  <si>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</si>
  <si>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</si>
  <si>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</si>
  <si>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</si>
  <si>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</si>
  <si>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</si>
  <si>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</si>
  <si>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</si>
  <si>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</si>
  <si>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</si>
  <si>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</si>
  <si>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</si>
  <si>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</si>
  <si>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</si>
  <si>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</si>
  <si>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</si>
  <si>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</si>
  <si>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</si>
  <si>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</si>
  <si>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</si>
  <si>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</si>
  <si>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</si>
  <si>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</si>
  <si>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</si>
  <si>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</si>
  <si>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</si>
  <si>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</si>
  <si>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</si>
  <si>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</si>
  <si>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</si>
  <si>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</si>
  <si>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</si>
  <si>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</si>
  <si>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</si>
  <si>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</si>
  <si>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</si>
  <si>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</si>
  <si>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</si>
  <si>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</si>
  <si>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</si>
  <si>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</si>
  <si>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</si>
  <si>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</si>
  <si>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</si>
  <si>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</si>
  <si>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</si>
  <si>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</si>
  <si>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</si>
  <si>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</si>
  <si>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</si>
  <si>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</si>
  <si>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</si>
  <si>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</si>
  <si>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</si>
  <si>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</si>
  <si>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</si>
  <si>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</si>
  <si>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</si>
  <si>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</si>
  <si>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</si>
  <si>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</si>
  <si>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</si>
  <si>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</si>
  <si>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</si>
  <si>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</si>
  <si>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</si>
  <si>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</si>
  <si>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</si>
  <si>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</si>
  <si>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</si>
  <si>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</si>
  <si>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</si>
  <si>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</si>
  <si>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</si>
  <si>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</si>
  <si>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</si>
  <si>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</si>
  <si>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</si>
  <si>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</si>
  <si>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</si>
  <si>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</si>
  <si>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</si>
  <si>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</si>
  <si>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</si>
  <si>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</si>
  <si>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</si>
  <si>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</si>
  <si>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</si>
  <si>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</si>
  <si>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</si>
  <si>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</si>
  <si>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</si>
  <si>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</si>
  <si>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</si>
  <si>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</si>
  <si>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</si>
  <si>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</si>
  <si>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</si>
  <si>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</si>
  <si>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</si>
  <si>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</si>
  <si>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</si>
  <si>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</si>
  <si>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</si>
  <si>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</si>
  <si>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</si>
  <si>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</si>
  <si>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</si>
  <si>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</si>
  <si>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</si>
  <si>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</si>
  <si>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</si>
  <si>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</si>
  <si>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</si>
  <si>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</si>
  <si>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</si>
  <si>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</si>
  <si>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</si>
  <si>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</si>
  <si>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</si>
  <si>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</si>
  <si>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</si>
  <si>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</si>
  <si>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</si>
  <si>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</si>
  <si>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</si>
  <si>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</si>
  <si>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</si>
  <si>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</si>
  <si>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</si>
  <si>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</si>
  <si>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</si>
  <si>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</si>
  <si>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</si>
  <si>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</si>
  <si>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</si>
  <si>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</si>
  <si>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</si>
  <si>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</si>
  <si>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</si>
  <si>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</si>
  <si>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</si>
  <si>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</si>
  <si>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</si>
  <si>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</si>
  <si>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</si>
  <si>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</si>
  <si>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</si>
  <si>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</si>
  <si>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</si>
  <si>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</si>
  <si>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</si>
  <si>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</si>
  <si>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</si>
  <si>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</si>
  <si>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</si>
  <si>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</si>
  <si>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</si>
  <si>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</si>
  <si>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</si>
  <si>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</si>
  <si>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</si>
  <si>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</si>
  <si>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</si>
  <si>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</si>
  <si>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</si>
  <si>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</si>
  <si>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</si>
  <si>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</si>
  <si>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</si>
  <si>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</si>
  <si>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</si>
  <si>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</si>
  <si>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</si>
  <si>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</si>
  <si>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</si>
  <si>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</si>
  <si>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</si>
  <si>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</si>
  <si>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</si>
  <si>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</si>
  <si>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</si>
  <si>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</si>
  <si>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</si>
  <si>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</si>
  <si>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</si>
  <si>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</si>
  <si>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</si>
  <si>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</si>
  <si>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</si>
  <si>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</si>
  <si>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</si>
  <si>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</si>
  <si>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</si>
  <si>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</si>
  <si>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</si>
  <si>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</si>
  <si>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</si>
  <si>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</si>
  <si>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</si>
  <si>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</si>
  <si>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</si>
  <si>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</si>
  <si>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</si>
  <si>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</si>
  <si>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</si>
  <si>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</si>
  <si>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</si>
  <si>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</si>
  <si>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</si>
  <si>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</si>
  <si>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</si>
  <si>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</si>
  <si>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</si>
  <si>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</si>
  <si>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</si>
  <si>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</si>
  <si>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</si>
  <si>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</si>
  <si>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</si>
  <si>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</si>
  <si>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</si>
  <si>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</si>
  <si>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</si>
  <si>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</si>
  <si>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</si>
  <si>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</si>
  <si>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</si>
  <si>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</si>
  <si>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</si>
  <si>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</si>
  <si>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</si>
  <si>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</si>
  <si>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</si>
  <si>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</si>
  <si>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</si>
  <si>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</si>
  <si>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</si>
  <si>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</si>
  <si>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</si>
  <si>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</si>
  <si>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</si>
  <si>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</si>
  <si>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</si>
  <si>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</si>
  <si>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</si>
  <si>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</si>
  <si>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</si>
  <si>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</si>
  <si>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</si>
  <si>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</si>
  <si>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</si>
  <si>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</si>
  <si>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</si>
  <si>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</si>
  <si>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</si>
  <si>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</si>
  <si>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</si>
  <si>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</si>
  <si>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</si>
  <si>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</si>
  <si>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</si>
  <si>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</si>
  <si>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</si>
  <si>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</si>
  <si>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</si>
  <si>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</si>
  <si>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</si>
  <si>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</si>
  <si>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</si>
  <si>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</si>
  <si>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</si>
  <si>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</si>
  <si>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</si>
  <si>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</si>
  <si>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</si>
  <si>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</si>
  <si>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</si>
  <si>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</si>
  <si>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</si>
  <si>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</si>
  <si>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</si>
  <si>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</si>
  <si>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</si>
  <si>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</si>
  <si>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</si>
  <si>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</si>
  <si>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</si>
  <si>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</si>
  <si>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</si>
  <si>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</si>
  <si>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</si>
  <si>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</si>
  <si>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</si>
  <si>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</si>
  <si>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</si>
  <si>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</si>
  <si>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</si>
  <si>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</si>
  <si>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</si>
  <si>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</si>
  <si>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</si>
  <si>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</si>
  <si>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</si>
  <si>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</si>
  <si>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</si>
  <si>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</si>
  <si>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</si>
  <si>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</si>
  <si>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</si>
  <si>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</si>
  <si>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</si>
  <si>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</si>
  <si>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</si>
  <si>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</si>
  <si>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</si>
  <si>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</si>
  <si>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</si>
  <si>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</si>
  <si>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</si>
  <si>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</si>
  <si>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</si>
  <si>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</si>
  <si>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</si>
  <si>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</si>
  <si>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</si>
  <si>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</si>
  <si>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</si>
  <si>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</si>
  <si>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</si>
  <si>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</si>
  <si>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</si>
  <si>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</si>
  <si>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</si>
  <si>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</si>
  <si>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</si>
  <si>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</si>
  <si>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</si>
  <si>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</si>
  <si>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</si>
  <si>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</si>
  <si>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</si>
  <si>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</si>
  <si>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</si>
  <si>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</si>
  <si>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</si>
  <si>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</si>
  <si>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</si>
  <si>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</si>
  <si>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</si>
  <si>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</si>
  <si>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</si>
  <si>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</si>
  <si>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</si>
  <si>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</si>
  <si>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</si>
  <si>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</si>
  <si>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</si>
  <si>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</si>
  <si>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</si>
  <si>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</si>
  <si>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</si>
  <si>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</si>
  <si>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</si>
  <si>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</si>
  <si>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</si>
  <si>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</si>
  <si>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</si>
  <si>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</si>
  <si>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</si>
  <si>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</si>
  <si>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</si>
  <si>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</si>
  <si>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</si>
  <si>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</si>
  <si>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</si>
  <si>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</si>
  <si>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</si>
  <si>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</si>
  <si>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</si>
  <si>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</si>
  <si>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</si>
  <si>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</si>
  <si>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</si>
  <si>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</si>
  <si>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</si>
  <si>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</si>
  <si>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</si>
  <si>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</si>
  <si>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</si>
  <si>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</si>
  <si>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</si>
  <si>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</si>
  <si>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</si>
  <si>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</si>
  <si>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</si>
  <si>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</si>
  <si>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</si>
  <si>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</si>
  <si>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</si>
  <si>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</si>
  <si>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</si>
  <si>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</si>
  <si>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</si>
  <si>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</si>
  <si>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</si>
  <si>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</si>
  <si>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</si>
  <si>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</si>
  <si>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</si>
  <si>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</si>
  <si>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</si>
  <si>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</si>
  <si>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</si>
  <si>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</si>
  <si>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</si>
  <si>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</si>
  <si>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</si>
  <si>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</si>
  <si>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</si>
  <si>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</si>
  <si>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</si>
  <si>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</si>
  <si>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</si>
  <si>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</si>
  <si>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</si>
  <si>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</si>
  <si>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</si>
  <si>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</si>
  <si>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</si>
  <si>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</si>
  <si>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</si>
  <si>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</si>
  <si>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</si>
  <si>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</si>
  <si>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</si>
  <si>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</si>
  <si>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</si>
  <si>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</si>
  <si>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</si>
  <si>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</si>
  <si>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</si>
  <si>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</si>
  <si>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</si>
  <si>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</si>
  <si>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</si>
  <si>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</si>
  <si>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</si>
  <si>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</si>
  <si>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</si>
  <si>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</si>
  <si>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</si>
  <si>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</si>
  <si>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</si>
  <si>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</si>
  <si>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</si>
  <si>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</si>
  <si>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</si>
  <si>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</si>
  <si>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</si>
  <si>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</si>
  <si>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</si>
  <si>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</si>
  <si>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</si>
  <si>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</si>
  <si>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</si>
  <si>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</si>
  <si>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</si>
  <si>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</si>
  <si>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</si>
  <si>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</si>
  <si>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</si>
  <si>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</si>
  <si>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</si>
  <si>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</si>
  <si>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</si>
  <si>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</si>
  <si>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</si>
  <si>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</si>
  <si>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</si>
  <si>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</si>
  <si>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</si>
  <si>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</si>
  <si>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</si>
  <si>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</si>
  <si>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</si>
  <si>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</si>
  <si>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</si>
  <si>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</si>
  <si>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</si>
  <si>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</si>
  <si>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</si>
  <si>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</si>
  <si>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</si>
  <si>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</si>
  <si>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</si>
  <si>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</si>
  <si>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</si>
  <si>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</si>
  <si>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</si>
  <si>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</si>
  <si>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</si>
  <si>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</si>
  <si>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</si>
  <si>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</si>
  <si>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</si>
  <si>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</si>
  <si>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</si>
  <si>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</si>
  <si>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</si>
  <si>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</si>
  <si>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</si>
  <si>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</si>
  <si>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</si>
  <si>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</si>
  <si>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</si>
  <si>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</si>
  <si>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</si>
  <si>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</si>
  <si>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</si>
  <si>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</si>
  <si>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</si>
  <si>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</si>
  <si>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</si>
  <si>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</si>
  <si>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</si>
  <si>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</si>
  <si>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</si>
  <si>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</si>
  <si>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</si>
  <si>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</si>
  <si>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</si>
  <si>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</si>
  <si>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</si>
  <si>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</si>
  <si>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</si>
  <si>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</si>
  <si>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</si>
  <si>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</si>
  <si>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</si>
  <si>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</si>
  <si>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</si>
  <si>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</si>
  <si>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</si>
  <si>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</si>
  <si>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</si>
  <si>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</si>
  <si>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</si>
  <si>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</si>
  <si>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</si>
  <si>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</si>
  <si>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</si>
  <si>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</si>
  <si>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</si>
  <si>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</si>
  <si>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</si>
  <si>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</si>
  <si>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</si>
  <si>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</si>
  <si>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</si>
  <si>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</si>
  <si>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</si>
  <si>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</si>
  <si>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</si>
  <si>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</si>
  <si>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</si>
  <si>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</si>
  <si>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</si>
  <si>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</si>
  <si>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</si>
  <si>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</si>
  <si>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</si>
  <si>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</si>
  <si>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</si>
  <si>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</si>
  <si>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</si>
  <si>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</si>
  <si>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</si>
  <si>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</si>
  <si>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</si>
  <si>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</si>
  <si>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</si>
  <si>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</si>
  <si>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</si>
  <si>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</si>
  <si>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</si>
  <si>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</si>
  <si>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</si>
  <si>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</si>
  <si>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</si>
  <si>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</si>
  <si>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</si>
  <si>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</si>
  <si>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</si>
  <si>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</si>
  <si>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</si>
  <si>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</si>
  <si>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</si>
  <si>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</si>
  <si>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</si>
  <si>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</si>
  <si>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</si>
  <si>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</si>
  <si>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</si>
  <si>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</si>
  <si>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</si>
  <si>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</si>
  <si>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</si>
  <si>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</si>
  <si>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</si>
  <si>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</si>
  <si>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</si>
  <si>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</si>
  <si>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</si>
  <si>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</si>
  <si>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</si>
  <si>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</si>
  <si>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</si>
  <si>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</si>
  <si>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</si>
  <si>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</si>
  <si>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</si>
  <si>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</si>
  <si>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</si>
  <si>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</si>
  <si>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</si>
  <si>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</si>
  <si>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</si>
  <si>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</si>
  <si>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</si>
  <si>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</si>
  <si>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</si>
  <si>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</si>
  <si>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</si>
  <si>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</si>
  <si>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</si>
  <si>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</si>
  <si>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</si>
  <si>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</si>
  <si>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</si>
  <si>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</si>
  <si>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</si>
  <si>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</si>
  <si>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</si>
  <si>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</si>
  <si>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</si>
  <si>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</si>
  <si>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</si>
  <si>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</si>
  <si>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</si>
  <si>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</si>
  <si>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</si>
  <si>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</si>
  <si>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</si>
  <si>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</si>
  <si>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</si>
  <si>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</si>
  <si>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</si>
  <si>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</si>
  <si>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</si>
  <si>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</si>
  <si>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</si>
  <si>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</si>
  <si>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</si>
  <si>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</si>
  <si>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</si>
  <si>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</si>
  <si>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</si>
  <si>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</si>
  <si>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</si>
  <si>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</si>
  <si>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</si>
  <si>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</si>
  <si>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</si>
  <si>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</si>
  <si>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</si>
  <si>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</si>
  <si>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</si>
  <si>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</si>
  <si>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</si>
  <si>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</si>
  <si>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</si>
  <si>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</si>
  <si>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</si>
  <si>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</si>
  <si>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</si>
  <si>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</si>
  <si>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</si>
  <si>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</si>
  <si>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</si>
  <si>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</si>
  <si>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</si>
  <si>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</si>
  <si>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</si>
  <si>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</si>
  <si>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</si>
  <si>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</si>
  <si>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</si>
  <si>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</si>
  <si>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</si>
  <si>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</si>
  <si>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</si>
  <si>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</si>
  <si>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</si>
  <si>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</si>
  <si>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</si>
  <si>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</si>
  <si>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</si>
  <si>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</si>
  <si>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</si>
  <si>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</si>
  <si>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</si>
  <si>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</si>
  <si>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</si>
  <si>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</si>
  <si>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</si>
  <si>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</si>
  <si>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</si>
  <si>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</si>
  <si>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</si>
  <si>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</si>
  <si>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</si>
  <si>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</si>
  <si>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</si>
  <si>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</si>
  <si>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</si>
  <si>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</si>
  <si>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</si>
  <si>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</si>
  <si>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</si>
  <si>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</si>
  <si>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</si>
  <si>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</si>
  <si>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</si>
  <si>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</si>
  <si>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</si>
  <si>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</si>
  <si>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</si>
  <si>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</si>
  <si>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</si>
  <si>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</si>
  <si>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</si>
  <si>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</si>
  <si>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</si>
  <si>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</si>
  <si>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</si>
  <si>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</si>
  <si>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</si>
  <si>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</si>
  <si>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</si>
  <si>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</si>
  <si>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</si>
  <si>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</si>
  <si>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</si>
  <si>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</si>
  <si>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</si>
  <si>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</si>
  <si>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</si>
  <si>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</si>
  <si>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</si>
  <si>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</si>
  <si>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</si>
  <si>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</si>
  <si>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</si>
  <si>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</si>
  <si>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</si>
  <si>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</si>
  <si>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</si>
  <si>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</si>
  <si>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</si>
  <si>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</si>
  <si>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</si>
  <si>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</si>
  <si>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</si>
  <si>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</si>
  <si>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</si>
  <si>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</si>
  <si>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</si>
  <si>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</si>
  <si>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</si>
  <si>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</si>
  <si>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</si>
  <si>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</si>
  <si>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</si>
  <si>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</si>
  <si>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</si>
  <si>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</si>
  <si>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</si>
  <si>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</si>
  <si>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</si>
  <si>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</si>
  <si>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</si>
  <si>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</si>
  <si>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</si>
  <si>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</si>
  <si>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</si>
  <si>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</si>
  <si>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</si>
  <si>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</si>
  <si>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</si>
  <si>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</si>
  <si>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</si>
  <si>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</si>
  <si>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</si>
  <si>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</si>
  <si>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</si>
  <si>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</si>
  <si>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</si>
  <si>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</si>
  <si>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</si>
  <si>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</si>
  <si>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</si>
  <si>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</si>
  <si>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</si>
  <si>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</si>
  <si>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</si>
  <si>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</si>
  <si>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</si>
  <si>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</si>
  <si>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</si>
  <si>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</si>
  <si>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</si>
  <si>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</si>
  <si>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</si>
  <si>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</si>
  <si>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</si>
  <si>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</si>
  <si>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</si>
  <si>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</si>
  <si>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</si>
  <si>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</si>
  <si>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</si>
  <si>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</si>
  <si>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</si>
  <si>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</si>
  <si>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</si>
  <si>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</si>
  <si>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</si>
  <si>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</si>
  <si>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</si>
  <si>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</si>
  <si>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</si>
  <si>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</si>
  <si>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</si>
  <si>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</si>
  <si>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</si>
  <si>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</si>
  <si>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</si>
  <si>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</si>
  <si>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</si>
  <si>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</si>
  <si>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</si>
  <si>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</si>
  <si>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</si>
  <si>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</si>
  <si>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</si>
  <si>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</si>
  <si>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</si>
  <si>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</si>
  <si>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</si>
  <si>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</si>
  <si>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</si>
  <si>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</si>
  <si>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</si>
  <si>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</si>
  <si>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</si>
  <si>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</si>
  <si>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</si>
  <si>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</si>
  <si>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</si>
  <si>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</si>
  <si>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</si>
  <si>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</si>
  <si>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</si>
  <si>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</si>
  <si>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</si>
  <si>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</si>
  <si>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</si>
  <si>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</si>
  <si>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</si>
  <si>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</si>
  <si>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</si>
  <si>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</si>
  <si>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</si>
  <si>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</si>
  <si>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</si>
  <si>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</si>
  <si>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</si>
  <si>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</si>
  <si>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</si>
  <si>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</si>
  <si>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</si>
  <si>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</si>
  <si>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</si>
  <si>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</si>
  <si>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</si>
  <si>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</si>
  <si>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</si>
  <si>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</si>
  <si>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</si>
  <si>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</si>
  <si>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</si>
  <si>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</si>
  <si>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</si>
  <si>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</si>
  <si>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</si>
  <si>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</si>
  <si>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</si>
  <si>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</si>
  <si>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</si>
  <si>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</si>
  <si>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</si>
  <si>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</si>
  <si>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</si>
  <si>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</si>
  <si>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</si>
  <si>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</si>
  <si>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</si>
  <si>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</si>
  <si>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</si>
  <si>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</si>
  <si>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</si>
  <si>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</si>
  <si>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</si>
  <si>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</si>
  <si>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</si>
  <si>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</si>
  <si>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</si>
  <si>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</si>
  <si>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</si>
  <si>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</si>
  <si>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</si>
  <si>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</si>
  <si>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</si>
  <si>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</si>
  <si>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</si>
  <si>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</si>
  <si>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</si>
  <si>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</si>
  <si>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</si>
  <si>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</si>
  <si>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</si>
  <si>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</si>
  <si>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</si>
  <si>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</si>
  <si>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</si>
  <si>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</si>
  <si>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</si>
  <si>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</si>
  <si>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</si>
  <si>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</si>
  <si>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</si>
  <si>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</si>
  <si>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</si>
  <si>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</si>
  <si>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</si>
  <si>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</si>
  <si>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</si>
  <si>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</si>
  <si>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</si>
  <si>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</si>
  <si>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</si>
  <si>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</si>
  <si>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</si>
  <si>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</si>
  <si>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</si>
  <si>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</si>
  <si>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</si>
  <si>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</si>
  <si>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</si>
  <si>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</si>
  <si>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</si>
  <si>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</si>
  <si>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</si>
  <si>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</si>
  <si>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</si>
  <si>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</si>
  <si>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</si>
  <si>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</si>
  <si>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</si>
  <si>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</si>
  <si>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</si>
  <si>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</si>
  <si>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</si>
  <si>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</si>
  <si>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</si>
  <si>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</si>
  <si>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</si>
  <si>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</si>
  <si>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</si>
  <si>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</si>
  <si>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</si>
  <si>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</si>
  <si>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</si>
  <si>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</si>
  <si>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</si>
  <si>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</si>
  <si>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</si>
  <si>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</si>
  <si>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</si>
  <si>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</si>
  <si>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</si>
  <si>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</si>
  <si>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</si>
  <si>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</si>
  <si>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</si>
  <si>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</si>
  <si>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</si>
  <si>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</si>
  <si>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</si>
  <si>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</si>
  <si>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</si>
  <si>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</si>
  <si>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</si>
  <si>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</si>
  <si>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</si>
  <si>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</si>
  <si>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</si>
  <si>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</si>
  <si>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</si>
  <si>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</si>
  <si>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</si>
  <si>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</si>
  <si>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</si>
  <si>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</si>
  <si>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</si>
  <si>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</si>
  <si>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</si>
  <si>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</si>
  <si>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</si>
  <si>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</si>
  <si>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</si>
  <si>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</si>
  <si>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</si>
  <si>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</si>
  <si>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</si>
  <si>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</si>
  <si>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</si>
  <si>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</si>
  <si>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</si>
  <si>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</si>
  <si>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</si>
  <si>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</si>
  <si>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</si>
  <si>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</si>
  <si>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</si>
  <si>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</si>
  <si>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</si>
  <si>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</si>
  <si>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</si>
  <si>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</si>
  <si>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</si>
  <si>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</si>
  <si>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</si>
  <si>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</si>
  <si>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</si>
  <si>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</si>
  <si>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</si>
  <si>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</si>
  <si>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</si>
  <si>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</si>
  <si>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</si>
  <si>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</si>
  <si>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</si>
  <si>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</si>
  <si>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</si>
  <si>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</si>
  <si>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</si>
  <si>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</si>
  <si>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</si>
  <si>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</si>
  <si>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</si>
  <si>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</si>
  <si>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</si>
  <si>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</si>
  <si>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</si>
  <si>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</si>
  <si>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</si>
  <si>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</si>
  <si>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</si>
  <si>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</si>
  <si>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</si>
  <si>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</si>
  <si>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</si>
  <si>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</si>
  <si>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</si>
  <si>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</si>
  <si>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</si>
  <si>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</si>
  <si>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</si>
  <si>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</si>
  <si>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</si>
  <si>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</si>
  <si>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</si>
  <si>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</si>
  <si>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</si>
  <si>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</si>
  <si>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</si>
  <si>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</si>
  <si>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</si>
  <si>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</si>
  <si>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</si>
  <si>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</si>
  <si>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</si>
  <si>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</si>
  <si>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</si>
  <si>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</si>
  <si>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</si>
  <si>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</si>
  <si>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</si>
  <si>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</si>
  <si>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</si>
  <si>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</si>
  <si>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</si>
  <si>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</si>
  <si>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</si>
  <si>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</si>
  <si>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</si>
  <si>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</si>
  <si>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</si>
  <si>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</si>
  <si>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</si>
  <si>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</si>
  <si>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</si>
  <si>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</si>
  <si>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</si>
  <si>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</si>
  <si>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</si>
  <si>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</si>
  <si>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</si>
  <si>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</si>
  <si>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</si>
  <si>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</si>
  <si>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</si>
  <si>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</si>
  <si>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</si>
  <si>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</si>
  <si>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</si>
  <si>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</si>
  <si>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</si>
  <si>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</si>
  <si>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</si>
  <si>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</si>
  <si>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</si>
  <si>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</si>
  <si>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</si>
  <si>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</si>
  <si>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</si>
  <si>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</si>
  <si>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</si>
  <si>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</si>
  <si>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</si>
  <si>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</si>
  <si>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</si>
  <si>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</si>
  <si>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</si>
  <si>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</si>
  <si>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</si>
  <si>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</si>
  <si>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</si>
  <si>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</si>
  <si>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</si>
  <si>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</si>
  <si>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</si>
  <si>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</si>
  <si>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</si>
  <si>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</si>
  <si>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</si>
  <si>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</si>
  <si>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</si>
  <si>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</si>
  <si>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</si>
  <si>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</si>
  <si>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</si>
  <si>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</si>
  <si>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</si>
  <si>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</si>
  <si>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</si>
  <si>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</si>
  <si>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</si>
  <si>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</si>
  <si>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</si>
  <si>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</si>
  <si>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</si>
  <si>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</si>
  <si>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</si>
  <si>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</si>
  <si>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</si>
  <si>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</si>
  <si>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</si>
  <si>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</si>
  <si>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</si>
  <si>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</si>
  <si>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</si>
  <si>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</si>
  <si>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</si>
  <si>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</si>
  <si>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</si>
  <si>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</si>
  <si>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</si>
  <si>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</si>
  <si>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</si>
  <si>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</si>
  <si>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</si>
  <si>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</si>
  <si>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</si>
  <si>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</si>
  <si>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</si>
  <si>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</si>
  <si>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</si>
  <si>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</si>
  <si>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</si>
  <si>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</si>
  <si>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</si>
  <si>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</si>
  <si>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</si>
  <si>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</si>
  <si>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</si>
  <si>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</si>
  <si>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</si>
  <si>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</si>
  <si>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</si>
  <si>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</si>
  <si>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</si>
  <si>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</si>
  <si>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</si>
  <si>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</si>
  <si>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</si>
  <si>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</si>
  <si>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</si>
  <si>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</si>
  <si>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</si>
  <si>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</si>
  <si>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</si>
  <si>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</si>
  <si>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</si>
  <si>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</si>
  <si>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</si>
  <si>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</si>
  <si>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</si>
  <si>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</si>
  <si>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</si>
  <si>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</si>
  <si>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</si>
  <si>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</si>
  <si>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</si>
  <si>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</si>
  <si>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</si>
  <si>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</si>
  <si>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</si>
  <si>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</si>
  <si>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</si>
  <si>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</si>
  <si>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</si>
  <si>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</si>
  <si>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</si>
  <si>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</si>
  <si>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</si>
  <si>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</si>
  <si>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</si>
  <si>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</si>
  <si>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</si>
  <si>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</si>
  <si>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</si>
  <si>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</si>
  <si>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</si>
  <si>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</si>
  <si>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</si>
  <si>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</si>
  <si>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</si>
  <si>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</si>
  <si>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</si>
  <si>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</si>
  <si>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</si>
  <si>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</si>
  <si>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</si>
  <si>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</si>
  <si>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</si>
  <si>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</si>
  <si>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</si>
  <si>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</si>
  <si>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</si>
  <si>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</si>
  <si>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</si>
  <si>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</si>
  <si>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</si>
  <si>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</si>
  <si>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</si>
  <si>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</si>
  <si>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</si>
  <si>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</si>
  <si>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</si>
  <si>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</si>
  <si>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</si>
  <si>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</si>
  <si>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</si>
  <si>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</si>
  <si>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</si>
  <si>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</si>
  <si>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</si>
  <si>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</si>
  <si>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</si>
  <si>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</si>
  <si>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</si>
  <si>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</si>
  <si>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</si>
  <si>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</si>
  <si>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</si>
  <si>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</si>
  <si>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</si>
  <si>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</si>
  <si>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</si>
  <si>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</si>
  <si>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</si>
  <si>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</si>
  <si>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</si>
  <si>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</si>
  <si>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</si>
  <si>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</si>
  <si>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</si>
  <si>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</si>
  <si>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</si>
  <si>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</si>
  <si>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</si>
  <si>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</si>
  <si>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</si>
  <si>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</si>
  <si>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</si>
  <si>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</si>
  <si>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</si>
  <si>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</si>
  <si>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</si>
  <si>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</si>
  <si>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</si>
  <si>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</si>
  <si>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</si>
  <si>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</si>
  <si>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</si>
  <si>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</si>
  <si>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</si>
  <si>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</si>
  <si>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</si>
  <si>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</si>
  <si>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</si>
  <si>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</si>
  <si>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</si>
  <si>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</si>
  <si>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</si>
  <si>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</si>
  <si>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</si>
  <si>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</si>
  <si>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</si>
  <si>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</si>
  <si>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</si>
  <si>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</si>
  <si>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</si>
  <si>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</si>
  <si>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</si>
  <si>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</si>
  <si>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</si>
  <si>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</si>
  <si>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</si>
  <si>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</si>
  <si>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</si>
  <si>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</si>
  <si>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</si>
  <si>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</si>
  <si>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</si>
  <si>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</si>
  <si>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</si>
  <si>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</si>
  <si>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</si>
  <si>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</si>
  <si>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</si>
  <si>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</si>
  <si>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</si>
  <si>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</si>
  <si>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</si>
  <si>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</si>
  <si>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</si>
  <si>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</si>
  <si>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</si>
  <si>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</si>
  <si>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</si>
  <si>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</si>
  <si>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</si>
  <si>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</si>
  <si>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</si>
  <si>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</si>
  <si>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</si>
  <si>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</si>
  <si>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</si>
  <si>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</si>
  <si>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</si>
  <si>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</si>
  <si>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</si>
  <si>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</si>
  <si>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</si>
  <si>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</si>
  <si>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</si>
  <si>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</si>
  <si>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</si>
  <si>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</si>
  <si>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</si>
  <si>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</si>
  <si>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</si>
  <si>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</si>
  <si>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</si>
  <si>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</si>
  <si>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</si>
  <si>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</si>
  <si>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</si>
  <si>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</si>
  <si>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</si>
  <si>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</si>
  <si>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</si>
  <si>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</si>
  <si>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</si>
  <si>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</si>
  <si>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</si>
  <si>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</si>
  <si>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</si>
  <si>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</si>
  <si>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</si>
  <si>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</si>
  <si>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</si>
  <si>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</si>
  <si>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</si>
  <si>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</si>
  <si>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</si>
  <si>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</si>
  <si>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</si>
  <si>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</si>
  <si>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</si>
  <si>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</si>
  <si>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</si>
  <si>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</si>
  <si>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</si>
  <si>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</si>
  <si>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</si>
  <si>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</si>
  <si>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</si>
  <si>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</si>
  <si>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</si>
  <si>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</si>
  <si>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</si>
  <si>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</si>
  <si>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</si>
  <si>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</si>
  <si>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</si>
  <si>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</si>
  <si>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</si>
  <si>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</si>
  <si>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</si>
  <si>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</si>
  <si>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</si>
  <si>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</si>
  <si>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</si>
  <si>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</si>
  <si>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</si>
  <si>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</si>
  <si>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</si>
  <si>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</si>
  <si>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</si>
  <si>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</si>
  <si>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</si>
  <si>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</si>
  <si>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</si>
  <si>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</si>
  <si>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</si>
  <si>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</si>
  <si>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</si>
  <si>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</si>
  <si>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</si>
  <si>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</si>
  <si>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</si>
  <si>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</si>
  <si>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</si>
  <si>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</si>
  <si>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</si>
  <si>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</si>
  <si>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</si>
  <si>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</si>
  <si>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</si>
  <si>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</si>
  <si>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</si>
  <si>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</si>
  <si>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</si>
  <si>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</si>
  <si>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</si>
  <si>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</si>
  <si>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</si>
  <si>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</si>
  <si>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</si>
  <si>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</si>
  <si>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</si>
  <si>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</si>
  <si>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</si>
  <si>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</si>
  <si>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</si>
  <si>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</si>
  <si>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</si>
  <si>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</si>
  <si>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</si>
  <si>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</si>
  <si>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</si>
  <si>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</si>
  <si>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</si>
  <si>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</si>
  <si>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</si>
  <si>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</si>
  <si>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</si>
  <si>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</si>
  <si>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</si>
  <si>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</si>
  <si>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</si>
  <si>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</si>
  <si>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</si>
  <si>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</si>
  <si>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</si>
  <si>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</si>
  <si>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</si>
  <si>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</si>
  <si>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</si>
  <si>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</si>
  <si>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</si>
  <si>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</si>
  <si>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</si>
  <si>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</si>
  <si>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</si>
  <si>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</si>
  <si>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</si>
  <si>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</si>
  <si>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</si>
  <si>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</si>
  <si>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</si>
  <si>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</si>
  <si>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</si>
  <si>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</si>
  <si>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</si>
  <si>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</si>
  <si>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</si>
  <si>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</si>
  <si>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</si>
  <si>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</si>
  <si>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</si>
  <si>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</si>
  <si>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</si>
  <si>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</si>
  <si>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</si>
  <si>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</si>
  <si>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</si>
  <si>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</si>
  <si>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</si>
  <si>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</si>
  <si>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</si>
  <si>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</si>
  <si>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</si>
  <si>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</si>
  <si>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</si>
  <si>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</si>
  <si>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</si>
  <si>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</si>
  <si>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</si>
  <si>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</si>
  <si>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</si>
  <si>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</si>
  <si>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</si>
  <si>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</si>
  <si>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</si>
  <si>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</si>
  <si>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</si>
  <si>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</si>
  <si>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</si>
  <si>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</si>
  <si>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</si>
  <si>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</si>
  <si>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</si>
  <si>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</si>
  <si>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</si>
  <si>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</si>
  <si>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</si>
  <si>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</si>
  <si>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</si>
  <si>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</si>
  <si>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</si>
  <si>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</si>
  <si>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</si>
  <si>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</si>
  <si>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</si>
  <si>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</si>
  <si>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</si>
  <si>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</si>
  <si>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</si>
  <si>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</si>
  <si>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</si>
  <si>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</si>
  <si>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</si>
  <si>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</si>
  <si>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</si>
  <si>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</si>
  <si>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</si>
  <si>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</si>
  <si>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</si>
  <si>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</si>
  <si>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</si>
  <si>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</si>
  <si>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</si>
  <si>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</si>
  <si>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</si>
  <si>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</si>
  <si>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</si>
  <si>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</si>
  <si>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</si>
  <si>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</si>
  <si>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</si>
  <si>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</si>
  <si>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</si>
  <si>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</si>
  <si>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</si>
  <si>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</si>
  <si>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</si>
  <si>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</si>
  <si>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</si>
  <si>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</si>
  <si>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</si>
  <si>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</si>
  <si>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</si>
  <si>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</si>
  <si>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</si>
  <si>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</si>
  <si>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</si>
  <si>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</si>
  <si>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</si>
  <si>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</si>
  <si>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</si>
  <si>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</si>
  <si>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</si>
  <si>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</si>
  <si>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</si>
  <si>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</si>
  <si>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</si>
  <si>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</si>
  <si>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</si>
  <si>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</si>
  <si>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</si>
  <si>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</si>
  <si>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</si>
  <si>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</si>
  <si>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</si>
  <si>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</si>
  <si>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</si>
  <si>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</si>
  <si>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</si>
  <si>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</si>
  <si>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</si>
  <si>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</si>
  <si>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</si>
  <si>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</si>
  <si>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</si>
  <si>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</si>
  <si>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</si>
  <si>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</si>
  <si>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</si>
  <si>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</si>
  <si>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</si>
  <si>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</si>
  <si>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</si>
  <si>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</si>
  <si>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</si>
  <si>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</si>
  <si>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</si>
  <si>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</si>
  <si>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</si>
  <si>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</si>
  <si>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</si>
  <si>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</si>
  <si>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</si>
  <si>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</si>
  <si>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</si>
  <si>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</si>
  <si>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</si>
  <si>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</si>
  <si>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</si>
  <si>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</si>
  <si>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</si>
  <si>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</si>
  <si>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</si>
  <si>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</si>
  <si>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</si>
  <si>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</si>
  <si>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</si>
  <si>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</si>
  <si>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</si>
  <si>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</si>
  <si>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</si>
  <si>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</si>
  <si>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</si>
  <si>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</si>
  <si>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</si>
  <si>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</si>
  <si>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</si>
  <si>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</si>
  <si>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</si>
  <si>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</si>
  <si>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</si>
  <si>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</si>
  <si>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</si>
  <si>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</si>
  <si>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</si>
  <si>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</si>
  <si>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</si>
  <si>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</si>
  <si>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</si>
  <si>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</si>
  <si>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</si>
  <si>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</si>
  <si>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</si>
  <si>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</si>
  <si>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</si>
  <si>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</si>
  <si>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</si>
  <si>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</si>
  <si>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</si>
  <si>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</si>
  <si>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</si>
  <si>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</si>
  <si>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</si>
  <si>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</si>
  <si>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</si>
  <si>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</si>
  <si>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</si>
  <si>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</si>
  <si>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</si>
  <si>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</si>
  <si>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</si>
  <si>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</si>
  <si>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</si>
  <si>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</si>
  <si>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</si>
  <si>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</si>
  <si>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</si>
  <si>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</si>
  <si>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</si>
  <si>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</si>
  <si>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</si>
  <si>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</si>
  <si>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</si>
  <si>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</si>
  <si>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</si>
  <si>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</si>
  <si>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</si>
  <si>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</si>
  <si>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</si>
  <si>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</si>
  <si>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</si>
  <si>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</si>
  <si>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</si>
  <si>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</si>
  <si>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</si>
  <si>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</si>
  <si>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</si>
  <si>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</si>
  <si>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</si>
  <si>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</si>
  <si>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</si>
  <si>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</si>
  <si>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</si>
  <si>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</si>
  <si>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</si>
  <si>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</si>
  <si>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</si>
  <si>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</si>
  <si>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</si>
  <si>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</si>
  <si>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</si>
  <si>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</si>
  <si>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</si>
  <si>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</si>
  <si>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</si>
  <si>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</si>
  <si>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</si>
  <si>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</si>
  <si>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</si>
  <si>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</si>
  <si>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</si>
  <si>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</si>
  <si>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</si>
  <si>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</si>
  <si>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</si>
  <si>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</si>
  <si>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</si>
  <si>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</si>
  <si>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</si>
  <si>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</si>
  <si>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</si>
  <si>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</si>
  <si>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</si>
  <si>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</si>
  <si>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</si>
  <si>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</si>
  <si>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</si>
  <si>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</si>
  <si>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</si>
  <si>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</si>
  <si>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</si>
  <si>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</si>
  <si>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</si>
  <si>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</si>
  <si>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</si>
  <si>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</si>
  <si>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</si>
  <si>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</si>
  <si>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</si>
  <si>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</si>
  <si>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</si>
  <si>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</si>
  <si>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</si>
  <si>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</si>
  <si>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</si>
  <si>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</si>
  <si>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</si>
  <si>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</si>
  <si>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</si>
  <si>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</si>
  <si>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</si>
  <si>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</si>
  <si>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</si>
  <si>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</si>
  <si>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</si>
  <si>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</si>
  <si>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</si>
  <si>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</si>
  <si>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</si>
  <si>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</si>
  <si>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</si>
  <si>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</si>
  <si>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</si>
  <si>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</si>
  <si>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</si>
  <si>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</si>
  <si>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</si>
  <si>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</si>
  <si>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</si>
  <si>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</si>
  <si>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</si>
  <si>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</si>
  <si>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</si>
  <si>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</si>
  <si>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</si>
  <si>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</si>
  <si>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</si>
  <si>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</si>
  <si>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</si>
  <si>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</si>
  <si>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</si>
  <si>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</si>
  <si>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</si>
  <si>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</si>
  <si>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</si>
  <si>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</si>
  <si>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</si>
  <si>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</si>
  <si>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</si>
  <si>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</si>
  <si>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</si>
  <si>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</si>
  <si>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</si>
  <si>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</si>
  <si>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</si>
  <si>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</si>
  <si>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</si>
  <si>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</si>
  <si>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</si>
  <si>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</si>
  <si>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</si>
  <si>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</si>
  <si>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</si>
  <si>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</si>
  <si>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</si>
  <si>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</si>
  <si>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</si>
  <si>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</si>
  <si>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</si>
  <si>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</si>
  <si>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</si>
  <si>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</si>
  <si>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</si>
  <si>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</si>
  <si>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</si>
  <si>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</si>
  <si>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</si>
  <si>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</si>
  <si>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</si>
  <si>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</si>
  <si>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</si>
  <si>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</si>
  <si>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</si>
  <si>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</si>
  <si>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</si>
  <si>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</si>
  <si>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</si>
  <si>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</si>
  <si>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</si>
  <si>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</si>
  <si>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</si>
  <si>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</si>
  <si>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</si>
  <si>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</si>
  <si>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</si>
  <si>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</si>
  <si>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</si>
  <si>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</si>
  <si>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</si>
  <si>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</si>
  <si>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</si>
  <si>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</si>
  <si>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</si>
  <si>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</si>
  <si>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</si>
  <si>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</si>
  <si>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</si>
  <si>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</si>
  <si>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</si>
  <si>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</si>
  <si>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</si>
  <si>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</si>
  <si>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</si>
  <si>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</si>
  <si>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</si>
  <si>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</si>
  <si>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</si>
  <si>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</si>
  <si>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</si>
  <si>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</si>
  <si>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</si>
  <si>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</si>
  <si>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</si>
  <si>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</si>
  <si>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</si>
  <si>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</si>
  <si>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</si>
  <si>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</si>
  <si>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</si>
  <si>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</si>
  <si>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</si>
  <si>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</si>
  <si>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</si>
  <si>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</si>
  <si>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</si>
  <si>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</si>
  <si>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</si>
  <si>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</si>
  <si>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</si>
  <si>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</si>
  <si>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</si>
  <si>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</si>
  <si>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</si>
  <si>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</si>
  <si>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</si>
  <si>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</si>
  <si>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</si>
  <si>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</si>
  <si>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</si>
  <si>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</si>
  <si>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</si>
  <si>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</si>
  <si>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</si>
  <si>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</si>
  <si>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</si>
  <si>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</si>
  <si>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</si>
  <si>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</si>
  <si>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</si>
  <si>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</si>
  <si>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</si>
  <si>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</si>
  <si>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</si>
  <si>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</si>
  <si>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</si>
  <si>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</si>
  <si>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</si>
  <si>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</si>
  <si>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</si>
  <si>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</si>
  <si>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</si>
  <si>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</si>
  <si>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</si>
  <si>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</si>
  <si>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</si>
  <si>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</si>
  <si>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</si>
  <si>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</si>
  <si>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</si>
  <si>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</si>
  <si>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</si>
  <si>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</si>
  <si>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</si>
  <si>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</si>
  <si>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</si>
  <si>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</si>
  <si>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</si>
  <si>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</si>
  <si>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</si>
  <si>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</si>
  <si>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</si>
  <si>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</si>
  <si>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</si>
  <si>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</si>
  <si>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</si>
  <si>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</si>
  <si>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</si>
  <si>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</si>
  <si>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</si>
  <si>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</si>
  <si>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</si>
  <si>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</si>
  <si>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</si>
  <si>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</si>
  <si>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</si>
  <si>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</si>
  <si>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</si>
  <si>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</si>
  <si>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</si>
  <si>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</si>
  <si>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</si>
  <si>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</si>
  <si>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</si>
  <si>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</si>
  <si>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</si>
  <si>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</si>
  <si>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</si>
  <si>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</si>
  <si>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</si>
  <si>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</si>
  <si>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</si>
  <si>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</si>
  <si>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</si>
  <si>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</si>
  <si>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</si>
  <si>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</si>
  <si>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</si>
  <si>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</si>
  <si>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</si>
  <si>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</si>
  <si>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</si>
  <si>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</si>
  <si>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</si>
  <si>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</si>
  <si>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</si>
  <si>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</si>
  <si>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</si>
  <si>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</si>
  <si>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</si>
  <si>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</si>
  <si>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</si>
  <si>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</si>
  <si>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</si>
  <si>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</si>
  <si>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</si>
  <si>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</si>
  <si>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</si>
  <si>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</si>
  <si>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</si>
  <si>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</si>
  <si>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</si>
  <si>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</si>
  <si>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</si>
  <si>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</si>
  <si>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</si>
  <si>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</si>
  <si>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</si>
  <si>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</si>
  <si>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</si>
  <si>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</si>
  <si>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</si>
  <si>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</si>
  <si>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</si>
  <si>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</si>
  <si>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</si>
  <si>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</si>
  <si>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</si>
  <si>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</si>
  <si>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</si>
  <si>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</si>
  <si>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</si>
  <si>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</si>
  <si>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</si>
  <si>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</si>
  <si>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</si>
  <si>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</si>
  <si>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</si>
  <si>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</si>
  <si>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</si>
  <si>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</si>
  <si>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</si>
  <si>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</si>
  <si>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</si>
  <si>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</si>
  <si>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</si>
  <si>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</si>
  <si>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</si>
  <si>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</si>
  <si>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</si>
  <si>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</si>
  <si>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</si>
  <si>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</si>
  <si>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</si>
  <si>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</si>
  <si>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</si>
  <si>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</si>
  <si>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</si>
  <si>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</si>
  <si>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</si>
  <si>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</si>
  <si>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</si>
  <si>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</si>
  <si>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</si>
  <si>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</si>
  <si>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</si>
  <si>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</si>
  <si>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</si>
  <si>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</si>
  <si>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</si>
  <si>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</si>
  <si>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</si>
  <si>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</si>
  <si>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</si>
  <si>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</si>
  <si>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</si>
  <si>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</si>
  <si>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</si>
  <si>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</si>
  <si>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</si>
  <si>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</si>
  <si>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</si>
  <si>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</si>
  <si>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</si>
  <si>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</si>
  <si>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</si>
  <si>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</si>
  <si>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</si>
  <si>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</si>
  <si>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</si>
  <si>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</si>
  <si>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</si>
  <si>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</si>
  <si>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</si>
  <si>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</si>
  <si>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</si>
  <si>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</si>
  <si>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</si>
  <si>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</si>
  <si>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</si>
  <si>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</si>
  <si>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</si>
  <si>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</si>
  <si>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</si>
  <si>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</si>
  <si>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</si>
  <si>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</si>
  <si>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</si>
  <si>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</si>
  <si>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</si>
  <si>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</si>
  <si>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</si>
  <si>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</si>
  <si>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</si>
  <si>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</si>
  <si>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</si>
  <si>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</si>
  <si>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</si>
  <si>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</si>
  <si>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</si>
  <si>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</si>
  <si>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</si>
  <si>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</si>
  <si>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</si>
  <si>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</si>
  <si>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</si>
  <si>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</si>
  <si>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</si>
  <si>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</si>
  <si>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</si>
  <si>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</si>
  <si>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</si>
  <si>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</si>
  <si>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</si>
  <si>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</si>
  <si>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</si>
  <si>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</si>
  <si>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</si>
  <si>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</si>
  <si>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</si>
  <si>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</si>
  <si>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</si>
  <si>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</si>
  <si>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</si>
  <si>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</si>
  <si>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</si>
  <si>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</si>
  <si>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</si>
  <si>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</si>
  <si>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</si>
  <si>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</si>
  <si>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</si>
  <si>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</si>
  <si>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</si>
  <si>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</si>
  <si>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</si>
  <si>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</si>
  <si>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</si>
  <si>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</si>
  <si>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</si>
  <si>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</si>
  <si>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</si>
  <si>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</si>
  <si>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</si>
  <si>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</si>
  <si>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</si>
  <si>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</si>
  <si>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</si>
  <si>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</si>
  <si>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</si>
  <si>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</si>
  <si>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</si>
  <si>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</si>
  <si>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</si>
  <si>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</si>
  <si>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</si>
  <si>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</si>
  <si>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</si>
  <si>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</si>
  <si>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</si>
  <si>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</si>
  <si>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</si>
  <si>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</si>
  <si>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</si>
  <si>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</si>
  <si>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</si>
  <si>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</si>
  <si>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</si>
  <si>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</si>
  <si>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</si>
  <si>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</si>
  <si>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</si>
  <si>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</si>
  <si>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</si>
  <si>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</si>
  <si>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</si>
  <si>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</si>
  <si>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</si>
  <si>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</si>
  <si>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</si>
  <si>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</si>
  <si>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</si>
  <si>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</si>
  <si>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</si>
  <si>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</si>
  <si>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</si>
  <si>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</si>
  <si>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</si>
  <si>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</si>
  <si>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</si>
  <si>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</si>
  <si>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</si>
  <si>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</si>
  <si>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</si>
  <si>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</si>
  <si>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</si>
  <si>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</si>
  <si>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</si>
  <si>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</si>
  <si>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</si>
  <si>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</si>
  <si>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</si>
  <si>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</si>
  <si>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</si>
  <si>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</si>
  <si>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</si>
  <si>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</si>
  <si>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</si>
  <si>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</si>
  <si>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</si>
  <si>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</si>
  <si>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</si>
  <si>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</si>
  <si>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</si>
  <si>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</si>
  <si>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</si>
  <si>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</si>
  <si>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</si>
  <si>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</si>
  <si>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</si>
  <si>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</si>
  <si>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</si>
  <si>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</si>
  <si>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</si>
  <si>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</si>
  <si>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</si>
  <si>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</si>
  <si>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</si>
  <si>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</si>
  <si>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</si>
  <si>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</si>
  <si>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</si>
  <si>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</si>
  <si>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</si>
  <si>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</si>
  <si>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</si>
  <si>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</si>
  <si>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</si>
  <si>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</si>
  <si>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</si>
  <si>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</si>
  <si>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</si>
  <si>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</si>
  <si>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</si>
  <si>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</si>
  <si>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</si>
  <si>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</si>
  <si>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</si>
  <si>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</si>
  <si>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</si>
  <si>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</si>
  <si>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</si>
  <si>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</si>
  <si>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</si>
  <si>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</si>
  <si>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</si>
  <si>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</si>
  <si>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</si>
  <si>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</si>
  <si>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</si>
  <si>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</si>
  <si>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</si>
  <si>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</si>
  <si>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</si>
  <si>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</si>
  <si>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</si>
  <si>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</si>
  <si>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</si>
  <si>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</si>
  <si>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</si>
  <si>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</si>
  <si>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</si>
  <si>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</si>
  <si>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</si>
  <si>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</si>
  <si>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</si>
  <si>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</si>
  <si>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</si>
  <si>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</si>
  <si>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</si>
  <si>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</si>
  <si>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</si>
  <si>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</si>
  <si>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</si>
  <si>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</si>
  <si>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</si>
  <si>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</si>
  <si>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</si>
  <si>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</si>
  <si>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</si>
  <si>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</si>
  <si>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</si>
  <si>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</si>
  <si>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</si>
  <si>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</si>
  <si>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</si>
  <si>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</si>
  <si>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</si>
  <si>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</si>
  <si>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</si>
  <si>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</si>
  <si>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</si>
  <si>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</si>
  <si>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</si>
  <si>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</si>
  <si>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</si>
  <si>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</si>
  <si>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</si>
  <si>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</si>
  <si>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</si>
  <si>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</si>
  <si>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</si>
  <si>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</si>
  <si>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</si>
  <si>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</si>
  <si>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</si>
  <si>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</si>
  <si>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</si>
  <si>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</si>
  <si>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</si>
  <si>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</si>
  <si>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</si>
  <si>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</si>
  <si>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</si>
  <si>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</si>
  <si>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</si>
  <si>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</si>
  <si>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</si>
  <si>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</si>
  <si>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</si>
  <si>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</si>
  <si>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</si>
  <si>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</si>
  <si>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</si>
  <si>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</si>
  <si>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</si>
  <si>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</si>
  <si>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</si>
  <si>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</si>
  <si>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</si>
  <si>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</si>
  <si>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</si>
  <si>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</si>
  <si>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</si>
  <si>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</si>
  <si>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</si>
  <si>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</si>
  <si>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</si>
  <si>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</si>
  <si>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</si>
  <si>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</si>
  <si>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</si>
  <si>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</si>
  <si>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</si>
  <si>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</si>
  <si>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</si>
  <si>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</si>
  <si>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</si>
  <si>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</si>
  <si>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</si>
  <si>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</si>
  <si>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</si>
  <si>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</si>
  <si>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</si>
  <si>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</si>
  <si>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</si>
  <si>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</si>
  <si>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</si>
  <si>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</si>
  <si>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</si>
  <si>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</si>
  <si>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</si>
  <si>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</si>
  <si>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</si>
  <si>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</si>
  <si>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</si>
  <si>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</si>
  <si>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</si>
  <si>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</si>
  <si>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</si>
  <si>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</si>
  <si>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</si>
  <si>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</si>
  <si>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</si>
  <si>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</si>
  <si>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</si>
  <si>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</si>
  <si>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</si>
  <si>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</si>
  <si>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</si>
  <si>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</si>
  <si>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</si>
  <si>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</si>
  <si>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</si>
  <si>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</si>
  <si>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</si>
  <si>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</si>
  <si>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</si>
  <si>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</si>
  <si>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</si>
  <si>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</si>
  <si>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</si>
  <si>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</si>
  <si>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</si>
  <si>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</si>
  <si>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</si>
  <si>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</si>
  <si>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</si>
  <si>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</si>
  <si>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</si>
  <si>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</si>
  <si>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</si>
  <si>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</si>
  <si>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</si>
  <si>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</si>
  <si>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</si>
  <si>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</si>
  <si>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</si>
  <si>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</si>
  <si>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</si>
  <si>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</si>
  <si>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</si>
  <si>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</si>
  <si>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</si>
  <si>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</si>
  <si>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</si>
  <si>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</si>
  <si>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</si>
  <si>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</si>
  <si>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</si>
  <si>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</si>
  <si>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</si>
  <si>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</si>
  <si>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</si>
  <si>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</si>
  <si>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</si>
  <si>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</si>
  <si>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</si>
  <si>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</si>
  <si>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</si>
  <si>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</si>
  <si>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</si>
  <si>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</si>
  <si>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</si>
  <si>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</si>
  <si>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</si>
  <si>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</si>
  <si>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</si>
  <si>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</si>
  <si>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</si>
  <si>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</si>
  <si>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</si>
  <si>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</si>
  <si>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</si>
  <si>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</si>
  <si>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</si>
  <si>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</si>
  <si>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</si>
  <si>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</si>
  <si>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</si>
  <si>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</si>
  <si>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</si>
  <si>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</si>
  <si>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</si>
  <si>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</si>
  <si>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</si>
  <si>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</si>
  <si>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</si>
  <si>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</si>
  <si>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</si>
  <si>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</si>
  <si>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</si>
  <si>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</si>
  <si>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</si>
  <si>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</si>
  <si>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</si>
  <si>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</si>
  <si>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</si>
  <si>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</si>
  <si>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</si>
  <si>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</si>
  <si>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</si>
  <si>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</si>
  <si>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</si>
  <si>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</si>
  <si>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</si>
  <si>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</si>
  <si>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</si>
  <si>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</si>
  <si>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</si>
  <si>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</si>
  <si>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</si>
  <si>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</si>
  <si>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</si>
  <si>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</si>
  <si>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</si>
  <si>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</si>
  <si>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</si>
  <si>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</si>
  <si>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</si>
  <si>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</si>
  <si>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</si>
  <si>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</si>
  <si>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</si>
  <si>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</si>
  <si>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</si>
  <si>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</si>
  <si>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</si>
  <si>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</si>
  <si>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</si>
  <si>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</si>
  <si>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</si>
  <si>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</si>
  <si>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</si>
  <si>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</si>
  <si>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</si>
  <si>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</si>
  <si>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</si>
  <si>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</si>
  <si>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</si>
  <si>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</si>
  <si>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</si>
  <si>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</si>
  <si>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</si>
  <si>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</si>
  <si>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</si>
  <si>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</si>
  <si>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</si>
  <si>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</si>
  <si>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</si>
  <si>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</si>
  <si>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</si>
  <si>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</si>
  <si>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</si>
  <si>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</si>
  <si>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</si>
  <si>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</si>
  <si>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</si>
  <si>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</si>
  <si>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</si>
  <si>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</si>
  <si>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</si>
  <si>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</si>
  <si>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</si>
  <si>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</si>
  <si>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</si>
  <si>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</si>
  <si>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</si>
  <si>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</si>
  <si>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</si>
  <si>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</si>
  <si>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</si>
  <si>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</si>
  <si>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</si>
  <si>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</si>
  <si>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</si>
  <si>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</si>
  <si>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</si>
  <si>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</si>
  <si>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</si>
  <si>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</si>
  <si>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</si>
  <si>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</si>
  <si>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</si>
  <si>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</si>
  <si>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</si>
  <si>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</si>
  <si>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</si>
  <si>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</si>
  <si>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</si>
  <si>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</si>
  <si>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</si>
  <si>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</si>
  <si>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</si>
  <si>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</si>
  <si>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</si>
  <si>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</si>
  <si>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</si>
  <si>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</si>
  <si>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</si>
  <si>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</si>
  <si>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</si>
  <si>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</si>
  <si>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</si>
  <si>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</si>
  <si>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</si>
  <si>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</si>
  <si>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</si>
  <si>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</si>
  <si>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</si>
  <si>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</si>
  <si>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</si>
  <si>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</si>
  <si>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</si>
  <si>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</si>
  <si>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</si>
  <si>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</si>
  <si>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</si>
  <si>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</si>
  <si>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</si>
  <si>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</si>
  <si>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</si>
  <si>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</si>
  <si>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</si>
  <si>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</si>
  <si>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</si>
  <si>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</si>
  <si>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</si>
  <si>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</si>
  <si>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</si>
  <si>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</si>
  <si>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</si>
  <si>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</si>
  <si>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</si>
  <si>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</si>
  <si>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</si>
  <si>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</si>
  <si>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</si>
  <si>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</si>
  <si>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</si>
  <si>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</si>
  <si>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</si>
  <si>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</si>
  <si>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</si>
  <si>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</si>
  <si>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</si>
  <si>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</si>
  <si>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</si>
  <si>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</si>
  <si>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</si>
  <si>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</si>
  <si>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</si>
  <si>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</si>
  <si>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</si>
  <si>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</si>
  <si>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</si>
  <si>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</si>
  <si>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</si>
  <si>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</si>
  <si>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</si>
  <si>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</si>
  <si>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</si>
  <si>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</si>
  <si>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</si>
  <si>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</si>
  <si>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</si>
  <si>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</si>
  <si>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</si>
  <si>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</si>
  <si>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</si>
  <si>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</si>
  <si>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</si>
  <si>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</si>
  <si>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</si>
  <si>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</si>
  <si>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</si>
  <si>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</si>
  <si>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</si>
  <si>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</si>
  <si>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</si>
  <si>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</si>
  <si>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</si>
  <si>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</si>
  <si>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</si>
  <si>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</si>
  <si>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</si>
  <si>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</si>
  <si>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</si>
  <si>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</si>
  <si>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</si>
  <si>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</si>
  <si>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</si>
  <si>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</si>
  <si>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</si>
  <si>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</si>
  <si>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</si>
  <si>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</si>
  <si>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</si>
  <si>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</si>
  <si>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</si>
  <si>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</si>
  <si>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</si>
  <si>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</si>
  <si>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</si>
  <si>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</si>
  <si>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</si>
  <si>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</si>
  <si>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</si>
  <si>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</si>
  <si>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</si>
  <si>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</si>
  <si>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</si>
  <si>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</si>
  <si>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</si>
  <si>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</si>
  <si>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</si>
  <si>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</si>
  <si>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</si>
  <si>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</si>
  <si>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</si>
  <si>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</si>
  <si>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</si>
  <si>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</si>
  <si>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</si>
  <si>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</si>
  <si>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</si>
  <si>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</si>
  <si>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</si>
  <si>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</si>
  <si>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</si>
  <si>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</si>
  <si>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</si>
  <si>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</si>
  <si>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</si>
  <si>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</si>
  <si>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</si>
  <si>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</si>
  <si>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</si>
  <si>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</si>
  <si>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</si>
  <si>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</si>
  <si>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</si>
  <si>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</si>
  <si>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</si>
  <si>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</si>
  <si>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</si>
  <si>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</si>
  <si>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</si>
  <si>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</si>
  <si>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</si>
  <si>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</si>
  <si>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</si>
  <si>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</si>
  <si>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</si>
  <si>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</si>
  <si>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</si>
  <si>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</si>
  <si>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</si>
  <si>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</si>
  <si>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</si>
  <si>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</si>
  <si>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</si>
  <si>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</si>
  <si>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</si>
  <si>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</si>
  <si>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</si>
  <si>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</si>
  <si>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</si>
  <si>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</si>
  <si>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</si>
  <si>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</si>
  <si>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</si>
  <si>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</si>
  <si>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</si>
  <si>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</si>
  <si>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</si>
  <si>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</si>
  <si>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</si>
  <si>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</si>
  <si>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</si>
  <si>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</si>
  <si>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</si>
  <si>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</si>
  <si>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</si>
  <si>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</si>
  <si>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</si>
  <si>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</si>
  <si>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</si>
  <si>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</si>
  <si>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</si>
  <si>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</si>
  <si>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</si>
  <si>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</si>
  <si>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</si>
  <si>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</si>
  <si>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</si>
  <si>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</si>
  <si>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</si>
  <si>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</si>
  <si>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</si>
  <si>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</si>
  <si>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</si>
  <si>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</si>
  <si>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</si>
  <si>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</si>
  <si>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</si>
  <si>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</si>
  <si>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</si>
  <si>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</si>
  <si>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</si>
  <si>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</si>
  <si>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</si>
  <si>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</si>
  <si>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</si>
  <si>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</si>
  <si>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</si>
  <si>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</si>
  <si>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</si>
  <si>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</si>
  <si>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</si>
  <si>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</si>
  <si>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</si>
  <si>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</si>
  <si>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</si>
  <si>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</si>
  <si>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</si>
  <si>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</si>
  <si>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</si>
  <si>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</si>
  <si>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</si>
  <si>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</si>
  <si>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</si>
  <si>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</si>
  <si>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</si>
  <si>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</si>
  <si>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</si>
  <si>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</si>
  <si>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</si>
  <si>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</si>
  <si>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</si>
  <si>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</si>
  <si>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</si>
  <si>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</si>
  <si>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</si>
  <si>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</si>
  <si>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</si>
  <si>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</si>
  <si>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</si>
  <si>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</si>
  <si>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</si>
  <si>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</si>
  <si>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</si>
  <si>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</si>
  <si>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</si>
  <si>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</si>
  <si>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</si>
  <si>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</si>
  <si>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</si>
  <si>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</si>
  <si>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</si>
  <si>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</si>
  <si>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</si>
  <si>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</si>
  <si>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</si>
  <si>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</si>
  <si>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</si>
  <si>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</si>
  <si>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</si>
  <si>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</si>
  <si>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</si>
  <si>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</si>
  <si>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</si>
  <si>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</si>
  <si>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</si>
  <si>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</si>
  <si>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</si>
  <si>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</si>
  <si>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</si>
  <si>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</si>
  <si>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</si>
  <si>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</si>
  <si>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</si>
  <si>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</si>
  <si>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</si>
  <si>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</si>
  <si>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</si>
  <si>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</si>
  <si>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</si>
  <si>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</si>
  <si>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</si>
  <si>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</si>
  <si>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</si>
  <si>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</si>
  <si>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</si>
  <si>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</si>
  <si>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</si>
  <si>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</si>
  <si>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</si>
  <si>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</si>
  <si>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</si>
  <si>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</si>
  <si>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</si>
  <si>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</si>
  <si>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</si>
  <si>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</si>
  <si>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</si>
  <si>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</si>
  <si>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</si>
  <si>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</si>
  <si>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</si>
  <si>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</si>
  <si>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</si>
  <si>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</si>
  <si>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</si>
  <si>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</si>
  <si>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</si>
  <si>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</si>
  <si>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</si>
  <si>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</si>
  <si>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</si>
  <si>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</si>
  <si>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</si>
  <si>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</si>
  <si>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</si>
  <si>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</si>
  <si>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</si>
  <si>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</si>
  <si>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</si>
  <si>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</si>
  <si>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</si>
  <si>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</si>
  <si>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</si>
  <si>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</si>
  <si>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</si>
  <si>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</si>
  <si>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</si>
  <si>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</si>
  <si>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</si>
  <si>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</si>
  <si>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</si>
  <si>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</si>
  <si>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</si>
  <si>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</si>
  <si>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</si>
  <si>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</si>
  <si>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</si>
  <si>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</si>
  <si>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</si>
  <si>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</si>
  <si>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</si>
  <si>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</si>
  <si>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</si>
  <si>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</si>
  <si>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</si>
  <si>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</si>
  <si>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</si>
  <si>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</si>
  <si>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</si>
  <si>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</si>
  <si>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</si>
  <si>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</si>
  <si>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</si>
  <si>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</si>
  <si>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</si>
  <si>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</si>
  <si>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</si>
  <si>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</si>
  <si>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</si>
  <si>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</si>
  <si>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</si>
  <si>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</si>
  <si>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</si>
  <si>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</si>
  <si>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</si>
  <si>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</si>
  <si>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</si>
  <si>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</si>
  <si>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</si>
  <si>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</si>
  <si>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</si>
  <si>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</si>
  <si>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</si>
  <si>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</si>
  <si>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</si>
  <si>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</si>
  <si>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</si>
  <si>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</si>
  <si>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</si>
  <si>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</si>
  <si>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</si>
  <si>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</si>
  <si>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</si>
  <si>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</si>
  <si>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</si>
  <si>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</si>
  <si>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</si>
  <si>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</si>
  <si>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</si>
  <si>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</si>
  <si>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</si>
  <si>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</si>
  <si>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</si>
  <si>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</si>
  <si>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</si>
  <si>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</si>
  <si>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</si>
  <si>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</si>
  <si>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</si>
  <si>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</si>
  <si>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</si>
  <si>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</si>
  <si>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</si>
  <si>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</si>
  <si>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</si>
  <si>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</si>
  <si>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</si>
  <si>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</si>
  <si>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</si>
  <si>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</si>
  <si>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</si>
  <si>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</si>
  <si>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</si>
  <si>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</si>
  <si>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</si>
  <si>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</si>
  <si>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</si>
  <si>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</si>
  <si>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</si>
  <si>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</si>
  <si>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</si>
  <si>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</si>
  <si>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</si>
  <si>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</si>
  <si>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</si>
  <si>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</si>
  <si>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</si>
  <si>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</si>
  <si>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</si>
  <si>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</si>
  <si>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</si>
  <si>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</si>
  <si>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</si>
  <si>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</si>
  <si>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</si>
  <si>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</si>
  <si>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</si>
  <si>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</si>
  <si>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</si>
  <si>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</si>
  <si>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</si>
  <si>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</si>
  <si>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</si>
  <si>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</si>
  <si>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</si>
  <si>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</si>
  <si>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</si>
  <si>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</si>
  <si>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</si>
  <si>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</si>
  <si>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</si>
  <si>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</si>
  <si>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</si>
  <si>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</si>
  <si>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</si>
  <si>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</si>
  <si>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</si>
  <si>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</si>
  <si>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</si>
  <si>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</si>
  <si>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</si>
  <si>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</si>
  <si>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</si>
  <si>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</si>
  <si>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</si>
  <si>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</si>
  <si>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</si>
  <si>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</si>
  <si>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</si>
  <si>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</si>
  <si>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</si>
  <si>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</si>
  <si>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</si>
  <si>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</si>
  <si>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</si>
  <si>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</si>
  <si>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</si>
  <si>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</si>
  <si>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</si>
  <si>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</si>
  <si>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</si>
  <si>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</si>
  <si>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</si>
  <si>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</si>
  <si>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</si>
  <si>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</si>
  <si>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</si>
  <si>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</si>
  <si>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</si>
  <si>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</si>
  <si>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</si>
  <si>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</si>
  <si>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</si>
  <si>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</si>
  <si>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</si>
  <si>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</si>
  <si>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</si>
  <si>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</si>
  <si>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</si>
  <si>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</si>
  <si>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</si>
  <si>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</si>
  <si>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</si>
  <si>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</si>
  <si>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</si>
  <si>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</si>
  <si>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</si>
  <si>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</si>
  <si>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</si>
  <si>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</si>
  <si>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</si>
  <si>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</si>
  <si>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</si>
  <si>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</si>
  <si>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</si>
  <si>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</si>
  <si>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</si>
  <si>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</si>
  <si>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</si>
  <si>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</si>
  <si>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</si>
  <si>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</si>
  <si>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</si>
  <si>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</si>
  <si>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</si>
  <si>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</si>
  <si>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</si>
  <si>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</si>
  <si>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</si>
  <si>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</si>
  <si>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</si>
  <si>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</si>
  <si>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</si>
  <si>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</si>
  <si>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</si>
  <si>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</si>
  <si>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</si>
  <si>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</si>
  <si>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</si>
  <si>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</si>
  <si>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</si>
  <si>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</si>
  <si>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</si>
  <si>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</si>
  <si>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</si>
  <si>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</si>
  <si>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</si>
  <si>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</si>
  <si>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</si>
  <si>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</si>
  <si>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</si>
  <si>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</si>
  <si>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</si>
  <si>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</si>
  <si>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</si>
  <si>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</si>
  <si>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</si>
  <si>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</si>
  <si>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</si>
  <si>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</si>
  <si>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</si>
  <si>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</si>
  <si>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</si>
  <si>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</si>
  <si>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</si>
  <si>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</si>
  <si>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</si>
  <si>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</si>
  <si>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</si>
  <si>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</si>
  <si>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</si>
  <si>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</si>
  <si>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</si>
  <si>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</si>
  <si>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</si>
  <si>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</si>
  <si>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</si>
  <si>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</si>
  <si>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</si>
  <si>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</si>
  <si>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</si>
  <si>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</si>
  <si>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</si>
  <si>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</si>
  <si>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</si>
  <si>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</si>
  <si>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</si>
  <si>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</si>
  <si>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</si>
  <si>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</si>
  <si>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</si>
  <si>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</si>
  <si>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</si>
  <si>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</si>
  <si>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</si>
  <si>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</si>
  <si>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</si>
  <si>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</si>
  <si>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</si>
  <si>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</si>
  <si>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</si>
  <si>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</si>
  <si>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</si>
  <si>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</si>
  <si>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</si>
  <si>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</si>
  <si>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</si>
  <si>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</si>
  <si>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</si>
  <si>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</si>
  <si>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</si>
  <si>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</si>
  <si>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</si>
  <si>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</si>
  <si>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</si>
  <si>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</si>
  <si>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</si>
  <si>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</si>
  <si>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</si>
  <si>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</si>
  <si>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</si>
  <si>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</si>
  <si>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</si>
  <si>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</si>
  <si>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</si>
  <si>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</si>
  <si>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</si>
  <si>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</si>
  <si>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</si>
  <si>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</si>
  <si>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</si>
  <si>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</si>
  <si>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</si>
  <si>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</si>
  <si>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</si>
  <si>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</si>
  <si>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</si>
  <si>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</si>
  <si>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</si>
  <si>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</si>
  <si>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</si>
  <si>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</si>
  <si>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</si>
  <si>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</si>
  <si>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</si>
  <si>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</si>
  <si>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</si>
  <si>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</si>
  <si>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</si>
  <si>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</si>
  <si>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</si>
  <si>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</si>
  <si>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</si>
  <si>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</si>
  <si>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</si>
  <si>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</si>
  <si>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</si>
  <si>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</si>
  <si>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</si>
  <si>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</si>
  <si>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</si>
  <si>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</si>
  <si>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</si>
  <si>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</si>
  <si>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</si>
  <si>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</si>
  <si>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</si>
  <si>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</si>
  <si>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</si>
  <si>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</si>
  <si>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</si>
  <si>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</si>
  <si>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</si>
  <si>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</si>
  <si>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</si>
  <si>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</si>
  <si>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</si>
  <si>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</si>
  <si>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</si>
  <si>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</si>
  <si>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</si>
  <si>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</si>
  <si>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</si>
  <si>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</si>
  <si>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</si>
  <si>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</si>
  <si>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</si>
  <si>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</si>
  <si>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</si>
  <si>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</si>
  <si>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</si>
  <si>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</si>
  <si>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</si>
  <si>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</si>
  <si>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</si>
  <si>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</si>
  <si>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</si>
  <si>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</si>
  <si>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</si>
  <si>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</si>
  <si>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</si>
  <si>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</si>
  <si>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</si>
  <si>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</si>
  <si>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</si>
  <si>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</si>
  <si>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</si>
  <si>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</si>
  <si>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</si>
  <si>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</si>
  <si>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</si>
  <si>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</si>
  <si>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</si>
  <si>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</si>
  <si>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</si>
  <si>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</si>
  <si>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</si>
  <si>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</si>
  <si>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</si>
  <si>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</si>
  <si>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</si>
  <si>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</si>
  <si>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</si>
  <si>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</si>
  <si>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</si>
  <si>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</si>
  <si>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</si>
  <si>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</si>
  <si>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</si>
  <si>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</si>
  <si>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</si>
  <si>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</si>
  <si>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</si>
  <si>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</si>
  <si>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</si>
  <si>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</si>
  <si>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</si>
  <si>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</si>
  <si>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</si>
  <si>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</si>
  <si>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</si>
  <si>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</si>
  <si>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</si>
  <si>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</si>
  <si>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</si>
  <si>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</si>
  <si>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</si>
  <si>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</si>
  <si>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</si>
  <si>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</si>
  <si>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</si>
  <si>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</si>
  <si>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</si>
  <si>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</si>
  <si>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</si>
  <si>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</si>
  <si>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</si>
  <si>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</si>
  <si>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</si>
  <si>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</si>
  <si>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</si>
  <si>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</si>
  <si>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</si>
  <si>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</si>
  <si>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</si>
  <si>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</si>
  <si>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</si>
  <si>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</si>
  <si>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</si>
  <si>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</si>
  <si>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</si>
  <si>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</si>
  <si>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</si>
  <si>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</si>
  <si>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</si>
  <si>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</si>
  <si>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</si>
  <si>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</si>
  <si>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</si>
  <si>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</si>
  <si>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</si>
  <si>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</si>
  <si>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</si>
  <si>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</si>
  <si>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</si>
  <si>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</si>
  <si>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</si>
  <si>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</si>
  <si>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</si>
  <si>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</si>
  <si>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</si>
  <si>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</si>
  <si>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</si>
  <si>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</si>
  <si>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</si>
  <si>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</si>
  <si>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</si>
  <si>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</si>
  <si>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</si>
  <si>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</si>
  <si>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</si>
  <si>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</si>
  <si>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</si>
  <si>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</si>
  <si>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</si>
  <si>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</si>
  <si>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</si>
  <si>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</si>
  <si>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</si>
  <si>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</si>
  <si>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</si>
  <si>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</si>
  <si>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</si>
  <si>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</si>
  <si>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</si>
  <si>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</si>
  <si>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</si>
  <si>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</si>
  <si>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</si>
  <si>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</si>
  <si>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</si>
  <si>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</si>
  <si>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</si>
  <si>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</si>
  <si>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</si>
  <si>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</si>
  <si>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</si>
  <si>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</si>
  <si>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</si>
  <si>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</si>
  <si>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</si>
  <si>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</si>
  <si>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</si>
  <si>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</si>
  <si>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</si>
  <si>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</si>
  <si>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</si>
  <si>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</si>
  <si>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</si>
  <si>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</si>
  <si>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</si>
  <si>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</si>
  <si>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</si>
  <si>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</si>
  <si>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</si>
  <si>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</si>
  <si>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</si>
  <si>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</si>
  <si>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</si>
  <si>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</si>
  <si>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</si>
  <si>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</si>
  <si>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</si>
  <si>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</si>
  <si>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</si>
  <si>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</si>
  <si>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</si>
  <si>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</si>
  <si>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</si>
  <si>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</si>
  <si>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</si>
  <si>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</si>
  <si>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</si>
  <si>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</si>
  <si>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</si>
  <si>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</si>
  <si>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</si>
  <si>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</si>
  <si>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</si>
  <si>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</si>
  <si>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</si>
  <si>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</si>
  <si>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</si>
  <si>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</si>
  <si>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</si>
  <si>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</si>
  <si>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</si>
  <si>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</si>
  <si>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</si>
  <si>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</si>
  <si>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</si>
  <si>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</si>
  <si>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</si>
  <si>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</si>
  <si>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</si>
  <si>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</si>
  <si>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</si>
  <si>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</si>
  <si>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</si>
  <si>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</si>
  <si>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</si>
  <si>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</si>
  <si>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</si>
  <si>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</si>
  <si>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</si>
  <si>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</si>
  <si>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</si>
  <si>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</si>
  <si>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</si>
  <si>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</si>
  <si>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</si>
  <si>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</si>
  <si>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</si>
  <si>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</si>
  <si>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</si>
  <si>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</si>
  <si>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</si>
  <si>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</si>
  <si>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</si>
  <si>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</si>
  <si>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</si>
  <si>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</si>
  <si>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</si>
  <si>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</si>
  <si>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</si>
  <si>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</si>
  <si>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</si>
  <si>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</si>
  <si>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</si>
  <si>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</si>
  <si>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</si>
  <si>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</si>
  <si>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</si>
  <si>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</si>
  <si>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</si>
  <si>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</si>
  <si>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</si>
  <si>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</si>
  <si>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</si>
  <si>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</si>
  <si>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</si>
  <si>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</si>
  <si>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</si>
  <si>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</si>
  <si>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</si>
  <si>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</si>
  <si>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</si>
  <si>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</si>
  <si>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</si>
  <si>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</si>
  <si>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</si>
  <si>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</si>
  <si>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</si>
  <si>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</si>
  <si>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</si>
  <si>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</si>
  <si>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</si>
  <si>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</si>
  <si>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</si>
  <si>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</si>
  <si>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</si>
  <si>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</si>
  <si>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</si>
  <si>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</si>
  <si>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</si>
  <si>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</si>
  <si>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</si>
  <si>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</si>
  <si>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</si>
  <si>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</si>
  <si>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</si>
  <si>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</si>
  <si>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</si>
  <si>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</si>
  <si>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</si>
  <si>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</si>
  <si>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</si>
  <si>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</si>
  <si>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</si>
  <si>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</si>
  <si>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</si>
  <si>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</si>
  <si>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</si>
  <si>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</si>
  <si>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</si>
  <si>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</si>
  <si>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</si>
  <si>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</si>
  <si>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</si>
  <si>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</si>
  <si>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</si>
  <si>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</si>
  <si>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</si>
  <si>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</si>
  <si>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</si>
  <si>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</si>
  <si>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</si>
  <si>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</si>
  <si>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</si>
  <si>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</si>
  <si>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</si>
  <si>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</si>
  <si>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</si>
  <si>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</si>
  <si>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</si>
  <si>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</si>
  <si>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</si>
  <si>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</si>
  <si>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</si>
  <si>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</si>
  <si>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</si>
  <si>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</si>
  <si>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</si>
  <si>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</si>
  <si>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</si>
  <si>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</si>
  <si>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</si>
  <si>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</si>
  <si>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</si>
  <si>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</si>
  <si>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</si>
  <si>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</si>
  <si>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</si>
  <si>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</si>
  <si>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</si>
  <si>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</si>
  <si>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</si>
  <si>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</si>
  <si>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</si>
  <si>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</si>
  <si>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</si>
  <si>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</si>
  <si>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</si>
  <si>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</si>
  <si>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</si>
  <si>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</si>
  <si>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</si>
  <si>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</si>
  <si>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</si>
  <si>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</si>
  <si>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</si>
  <si>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</si>
  <si>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</si>
  <si>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</si>
  <si>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</si>
  <si>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</si>
  <si>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</si>
  <si>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</si>
  <si>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</si>
  <si>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</si>
  <si>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</si>
  <si>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</si>
  <si>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</si>
  <si>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</si>
  <si>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</si>
  <si>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</si>
  <si>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</si>
  <si>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</si>
  <si>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</si>
  <si>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</si>
  <si>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</si>
  <si>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</si>
  <si>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</si>
  <si>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</si>
  <si>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</si>
  <si>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</si>
  <si>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</si>
  <si>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</si>
  <si>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</si>
  <si>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</si>
  <si>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</si>
  <si>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</si>
  <si>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</si>
  <si>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</si>
  <si>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</si>
  <si>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</si>
  <si>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</si>
  <si>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</si>
  <si>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</si>
  <si>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</si>
  <si>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</si>
  <si>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</si>
  <si>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</si>
  <si>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</si>
  <si>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</si>
  <si>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</si>
  <si>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</si>
  <si>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</si>
  <si>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</si>
  <si>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</si>
  <si>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</si>
  <si>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</si>
  <si>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</si>
  <si>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</si>
  <si>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</si>
  <si>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</si>
  <si>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</si>
  <si>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</si>
  <si>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</si>
  <si>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</si>
  <si>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</si>
  <si>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</si>
  <si>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</si>
  <si>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</si>
  <si>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</si>
  <si>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</si>
  <si>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</si>
  <si>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</si>
  <si>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</si>
  <si>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</si>
  <si>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</si>
  <si>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</si>
  <si>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</si>
  <si>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</si>
  <si>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</si>
  <si>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</si>
  <si>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</si>
  <si>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</si>
  <si>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</si>
  <si>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</si>
  <si>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</si>
  <si>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</si>
  <si>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</si>
  <si>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</si>
  <si>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</si>
  <si>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</si>
  <si>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</si>
  <si>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</si>
  <si>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</si>
  <si>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</si>
  <si>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</si>
  <si>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</si>
  <si>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</si>
  <si>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</si>
  <si>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</si>
  <si>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</si>
  <si>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</si>
  <si>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</si>
  <si>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</si>
  <si>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</si>
  <si>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</si>
  <si>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</si>
  <si>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</si>
  <si>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</si>
  <si>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</si>
  <si>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</si>
  <si>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</si>
  <si>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</si>
  <si>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</si>
  <si>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</si>
  <si>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</si>
  <si>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</si>
  <si>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</si>
  <si>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</si>
  <si>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</si>
  <si>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</si>
  <si>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</si>
  <si>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</si>
  <si>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</si>
  <si>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</si>
  <si>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</si>
  <si>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</si>
  <si>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</si>
  <si>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</si>
  <si>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</si>
  <si>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</si>
  <si>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</si>
  <si>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</si>
  <si>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</si>
  <si>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</si>
  <si>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</si>
  <si>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</si>
  <si>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</si>
  <si>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</si>
  <si>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</si>
  <si>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</si>
  <si>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</si>
  <si>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</si>
  <si>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</si>
  <si>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</si>
  <si>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</si>
  <si>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</si>
  <si>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</si>
  <si>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</si>
  <si>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</si>
  <si>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</si>
  <si>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</si>
  <si>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</si>
  <si>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</si>
  <si>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</si>
  <si>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</si>
  <si>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</si>
  <si>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</si>
  <si>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</si>
  <si>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</si>
  <si>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</si>
  <si>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</si>
  <si>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</si>
  <si>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</si>
  <si>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</si>
  <si>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</si>
  <si>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</si>
  <si>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</si>
  <si>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</si>
  <si>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</si>
  <si>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</si>
  <si>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</si>
  <si>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</si>
  <si>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</si>
  <si>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</si>
  <si>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</si>
  <si>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</si>
  <si>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</si>
  <si>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</si>
  <si>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</si>
  <si>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</si>
  <si>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</si>
  <si>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</si>
  <si>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</si>
  <si>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</si>
  <si>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</si>
  <si>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</si>
  <si>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</si>
  <si>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</si>
  <si>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</si>
  <si>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</si>
  <si>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</si>
  <si>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</si>
  <si>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</si>
  <si>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</si>
  <si>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</si>
  <si>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</si>
  <si>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</si>
  <si>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</si>
  <si>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</si>
  <si>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</si>
  <si>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</si>
  <si>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</si>
  <si>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</si>
  <si>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</si>
  <si>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</si>
  <si>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</si>
  <si>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</si>
  <si>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</si>
  <si>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</si>
  <si>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</si>
  <si>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</si>
  <si>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</si>
  <si>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</si>
  <si>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</si>
  <si>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</si>
  <si>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</si>
  <si>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</si>
  <si>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</si>
  <si>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</si>
  <si>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</si>
  <si>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</si>
  <si>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</si>
  <si>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</si>
  <si>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</si>
  <si>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</si>
  <si>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</si>
  <si>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</si>
  <si>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</si>
  <si>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</si>
  <si>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</si>
  <si>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</si>
  <si>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</si>
  <si>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</si>
  <si>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</si>
  <si>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</si>
  <si>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</si>
  <si>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</si>
  <si>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</si>
  <si>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</si>
  <si>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</si>
  <si>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</si>
  <si>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</si>
  <si>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</si>
  <si>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</si>
  <si>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</si>
  <si>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</si>
  <si>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</si>
  <si>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</si>
  <si>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</si>
  <si>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</si>
  <si>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</si>
  <si>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</si>
  <si>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</si>
  <si>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</si>
  <si>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</si>
  <si>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</si>
  <si>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</si>
  <si>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</si>
  <si>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</si>
  <si>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</si>
  <si>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</si>
  <si>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</si>
  <si>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</si>
  <si>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</si>
  <si>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</si>
  <si>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</si>
  <si>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</si>
  <si>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</si>
  <si>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</si>
  <si>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</si>
  <si>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</si>
  <si>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</si>
  <si>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</si>
  <si>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</si>
  <si>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</si>
  <si>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</si>
  <si>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</si>
  <si>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</si>
  <si>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</si>
  <si>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</si>
  <si>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</si>
  <si>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</si>
  <si>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</si>
  <si>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</si>
  <si>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</si>
  <si>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</si>
  <si>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</si>
  <si>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</si>
  <si>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</si>
  <si>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</si>
  <si>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</si>
  <si>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</si>
  <si>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</si>
  <si>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</si>
  <si>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</si>
  <si>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</si>
  <si>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</si>
  <si>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</si>
  <si>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</si>
  <si>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</si>
  <si>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</si>
  <si>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</si>
  <si>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</si>
  <si>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</si>
  <si>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</si>
  <si>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</si>
  <si>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</si>
  <si>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</si>
  <si>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</si>
  <si>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</si>
  <si>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</si>
  <si>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</si>
  <si>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</si>
  <si>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</si>
  <si>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</si>
  <si>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</si>
  <si>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</si>
  <si>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</si>
  <si>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</si>
  <si>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</si>
  <si>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</si>
  <si>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</si>
  <si>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</si>
  <si>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</si>
  <si>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</si>
  <si>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</si>
  <si>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</si>
  <si>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</si>
  <si>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</si>
  <si>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</si>
  <si>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</si>
  <si>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</si>
  <si>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</si>
  <si>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</si>
  <si>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</si>
  <si>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</si>
  <si>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</si>
  <si>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</si>
  <si>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</si>
  <si>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</si>
  <si>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</si>
  <si>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</si>
  <si>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</si>
  <si>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</si>
  <si>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</si>
  <si>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</si>
  <si>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</si>
  <si>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</si>
  <si>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</si>
  <si>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</si>
  <si>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</si>
  <si>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</si>
  <si>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</si>
  <si>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</si>
  <si>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</si>
  <si>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</si>
  <si>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</si>
  <si>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</si>
  <si>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</si>
  <si>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</si>
  <si>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</si>
  <si>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</si>
  <si>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</si>
  <si>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</si>
  <si>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</si>
  <si>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</si>
  <si>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</si>
  <si>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</si>
  <si>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</si>
  <si>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</si>
  <si>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</si>
  <si>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</si>
  <si>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</si>
  <si>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</si>
  <si>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</si>
  <si>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</si>
  <si>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</si>
  <si>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</si>
  <si>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</si>
  <si>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</si>
  <si>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</si>
  <si>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</si>
  <si>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</si>
  <si>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</si>
  <si>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</si>
  <si>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</si>
  <si>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</si>
  <si>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</si>
  <si>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</si>
  <si>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</si>
  <si>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</si>
  <si>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</si>
  <si>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</si>
  <si>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</si>
  <si>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</si>
  <si>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</si>
  <si>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</si>
  <si>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</si>
  <si>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</si>
  <si>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</si>
  <si>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</si>
  <si>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</si>
  <si>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</si>
  <si>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</si>
  <si>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</si>
  <si>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</si>
  <si>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</si>
  <si>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</si>
  <si>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</si>
  <si>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</si>
  <si>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</si>
  <si>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</si>
  <si>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</si>
  <si>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</si>
  <si>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</si>
  <si>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</si>
  <si>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</si>
  <si>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</si>
  <si>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</si>
  <si>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</si>
  <si>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</si>
  <si>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</si>
  <si>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</si>
  <si>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</si>
  <si>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</si>
  <si>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</si>
  <si>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</si>
  <si>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</si>
  <si>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</si>
  <si>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</si>
  <si>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</si>
  <si>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</si>
  <si>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</si>
  <si>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</si>
  <si>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</si>
  <si>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</si>
  <si>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</si>
  <si>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</si>
  <si>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</si>
  <si>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</si>
  <si>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</si>
  <si>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</si>
  <si>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</si>
  <si>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</si>
  <si>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</si>
  <si>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</si>
  <si>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</si>
  <si>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</si>
  <si>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</si>
  <si>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</si>
  <si>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</si>
  <si>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</si>
  <si>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</si>
  <si>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</si>
  <si>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</si>
  <si>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</si>
  <si>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</si>
  <si>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</si>
  <si>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</si>
  <si>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</si>
  <si>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</si>
  <si>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</si>
  <si>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</si>
  <si>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</si>
  <si>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</si>
  <si>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</si>
  <si>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</si>
  <si>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</si>
  <si>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</si>
  <si>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</si>
  <si>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</si>
  <si>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</si>
  <si>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</si>
  <si>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</si>
  <si>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</si>
  <si>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</si>
  <si>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</si>
  <si>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</si>
  <si>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</si>
  <si>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</si>
  <si>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</si>
  <si>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</si>
  <si>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</si>
  <si>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</si>
  <si>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</si>
  <si>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</si>
  <si>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</si>
  <si>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</si>
  <si>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</si>
  <si>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</si>
  <si>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</si>
  <si>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</si>
  <si>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</si>
  <si>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</si>
  <si>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</si>
  <si>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</si>
  <si>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</si>
  <si>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</si>
  <si>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</si>
  <si>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</si>
  <si>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</si>
  <si>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</si>
  <si>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</si>
  <si>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</si>
  <si>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</si>
  <si>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</si>
  <si>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</si>
  <si>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</si>
  <si>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</si>
  <si>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</si>
  <si>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</si>
  <si>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</si>
  <si>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</si>
  <si>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</si>
  <si>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</si>
  <si>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</si>
  <si>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</si>
  <si>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</si>
  <si>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</si>
  <si>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</si>
  <si>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</si>
  <si>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</si>
  <si>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</si>
  <si>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</si>
  <si>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</si>
  <si>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</si>
  <si>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</si>
  <si>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</si>
  <si>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</si>
  <si>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</si>
  <si>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</si>
  <si>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</si>
  <si>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</si>
  <si>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</si>
  <si>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</si>
  <si>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</si>
  <si>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</si>
  <si>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</si>
  <si>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</si>
  <si>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</si>
  <si>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</si>
  <si>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</si>
  <si>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</si>
  <si>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</si>
  <si>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</si>
  <si>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</si>
  <si>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</si>
  <si>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</si>
  <si>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</si>
  <si>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</si>
  <si>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</si>
  <si>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</si>
  <si>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</si>
  <si>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</si>
  <si>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</si>
  <si>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</si>
  <si>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</si>
  <si>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</si>
  <si>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</si>
  <si>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</si>
  <si>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</si>
  <si>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</si>
  <si>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</si>
  <si>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</si>
  <si>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</si>
  <si>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</si>
  <si>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</si>
  <si>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</si>
  <si>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</si>
  <si>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</si>
  <si>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</si>
  <si>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</si>
  <si>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</si>
  <si>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</si>
  <si>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</si>
  <si>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</si>
  <si>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</si>
  <si>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</si>
  <si>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</si>
  <si>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</si>
  <si>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</si>
  <si>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</si>
  <si>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</si>
  <si>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</si>
  <si>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</si>
  <si>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</si>
  <si>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</si>
  <si>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</si>
  <si>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</si>
  <si>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</si>
  <si>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</si>
  <si>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</si>
  <si>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</si>
  <si>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</si>
  <si>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</si>
  <si>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</si>
  <si>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</si>
  <si>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</si>
  <si>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</si>
  <si>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</si>
  <si>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</si>
  <si>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</si>
  <si>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</si>
  <si>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</si>
  <si>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</si>
  <si>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</si>
  <si>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</si>
  <si>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</si>
  <si>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</si>
  <si>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</si>
  <si>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</si>
  <si>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</si>
  <si>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</si>
  <si>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</si>
  <si>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</si>
  <si>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</si>
  <si>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</si>
  <si>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</si>
  <si>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</si>
  <si>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</si>
  <si>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</si>
  <si>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</si>
  <si>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</si>
  <si>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</si>
  <si>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</si>
  <si>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</si>
  <si>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</si>
  <si>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</si>
  <si>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</si>
  <si>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</si>
  <si>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</si>
  <si>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</si>
  <si>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</si>
  <si>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</si>
  <si>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</si>
  <si>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</si>
  <si>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</si>
  <si>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</si>
  <si>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</si>
  <si>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</si>
  <si>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</si>
  <si>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</si>
  <si>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</si>
  <si>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</si>
  <si>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</si>
  <si>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</si>
  <si>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</si>
  <si>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</si>
  <si>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</si>
  <si>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</si>
  <si>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</si>
  <si>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</si>
  <si>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</si>
  <si>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</si>
  <si>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</si>
  <si>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</si>
  <si>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</si>
  <si>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</si>
  <si>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</si>
  <si>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</si>
  <si>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</si>
  <si>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</si>
  <si>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</si>
  <si>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</si>
  <si>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</si>
  <si>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</si>
  <si>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</si>
  <si>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</si>
  <si>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</si>
  <si>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</si>
  <si>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</si>
  <si>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</si>
  <si>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</si>
  <si>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</si>
  <si>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</si>
  <si>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</si>
  <si>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</si>
  <si>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</si>
  <si>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</si>
  <si>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</si>
  <si>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</si>
  <si>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</si>
  <si>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</si>
  <si>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</si>
  <si>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</si>
  <si>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</si>
  <si>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</si>
  <si>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</si>
  <si>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</si>
  <si>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</si>
  <si>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</si>
  <si>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</si>
  <si>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</si>
  <si>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</si>
  <si>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</si>
  <si>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</si>
  <si>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</si>
  <si>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</si>
  <si>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</si>
  <si>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</si>
  <si>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</si>
  <si>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</si>
  <si>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</si>
  <si>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</si>
  <si>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</si>
  <si>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</si>
  <si>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</si>
  <si>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</si>
  <si>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</si>
  <si>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</si>
  <si>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</si>
  <si>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</si>
  <si>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</si>
  <si>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</si>
  <si>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</si>
  <si>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</si>
  <si>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</si>
  <si>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</si>
  <si>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</si>
  <si>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</si>
  <si>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</si>
  <si>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</si>
  <si>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</si>
  <si>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</si>
  <si>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</si>
  <si>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</si>
  <si>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</si>
  <si>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</si>
  <si>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</si>
  <si>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</si>
  <si>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</si>
  <si>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</si>
  <si>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</si>
  <si>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</si>
  <si>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</si>
  <si>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</si>
  <si>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</si>
  <si>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</si>
  <si>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</si>
  <si>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</si>
  <si>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</si>
  <si>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</si>
  <si>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</si>
  <si>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</si>
  <si>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</si>
  <si>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</si>
  <si>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</si>
  <si>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</si>
  <si>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</si>
  <si>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</si>
  <si>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</si>
  <si>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</si>
  <si>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</si>
  <si>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</si>
  <si>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</si>
  <si>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</si>
  <si>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</si>
  <si>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</si>
  <si>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</si>
  <si>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</si>
  <si>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</si>
  <si>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</si>
  <si>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</si>
  <si>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</si>
  <si>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</si>
  <si>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</si>
  <si>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</si>
  <si>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</si>
  <si>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</si>
  <si>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</si>
  <si>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</si>
  <si>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</si>
  <si>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</si>
  <si>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</si>
  <si>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</si>
  <si>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</si>
  <si>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</si>
  <si>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</si>
  <si>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</si>
  <si>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</si>
  <si>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</si>
  <si>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</si>
  <si>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</si>
  <si>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</si>
  <si>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</si>
  <si>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</si>
  <si>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</si>
  <si>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</si>
  <si>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</si>
  <si>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</si>
  <si>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</si>
  <si>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</si>
  <si>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</si>
  <si>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</si>
  <si>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</si>
  <si>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</si>
  <si>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</si>
  <si>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</si>
  <si>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</si>
  <si>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</si>
  <si>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</si>
  <si>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</si>
  <si>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</si>
  <si>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</si>
  <si>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</si>
  <si>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</si>
  <si>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</si>
  <si>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</si>
  <si>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</si>
  <si>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</si>
  <si>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</si>
  <si>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</si>
  <si>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</si>
  <si>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</si>
  <si>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</si>
  <si>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</si>
  <si>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</si>
  <si>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</si>
  <si>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</si>
  <si>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</si>
  <si>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</si>
  <si>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</si>
  <si>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</si>
  <si>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</si>
  <si>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</si>
  <si>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</si>
  <si>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</si>
  <si>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</si>
  <si>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</si>
  <si>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</si>
  <si>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</si>
  <si>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</si>
  <si>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</si>
  <si>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</si>
  <si>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</si>
  <si>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</si>
  <si>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</si>
  <si>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</si>
  <si>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</si>
  <si>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</si>
  <si>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</si>
  <si>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</si>
  <si>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</si>
  <si>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</si>
  <si>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</si>
  <si>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</si>
  <si>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</si>
  <si>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</si>
  <si>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</si>
  <si>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</si>
  <si>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</si>
  <si>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</si>
  <si>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</si>
  <si>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</si>
  <si>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</si>
  <si>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</si>
  <si>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</si>
  <si>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</si>
  <si>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</si>
  <si>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</si>
  <si>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</si>
  <si>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</si>
  <si>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</si>
  <si>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</si>
  <si>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</si>
  <si>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</si>
  <si>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</si>
  <si>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</si>
  <si>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</si>
  <si>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</si>
  <si>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</si>
  <si>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</si>
  <si>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</si>
  <si>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</si>
  <si>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</si>
  <si>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</si>
  <si>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</si>
  <si>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</si>
  <si>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</si>
  <si>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</si>
  <si>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</si>
  <si>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</si>
  <si>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</si>
  <si>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</si>
  <si>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</si>
  <si>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</si>
  <si>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</si>
  <si>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</si>
  <si>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</si>
  <si>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</si>
  <si>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</si>
  <si>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</si>
  <si>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</si>
  <si>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</si>
  <si>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</si>
  <si>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</si>
  <si>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</si>
  <si>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</si>
  <si>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</si>
  <si>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</si>
  <si>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</si>
  <si>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</si>
  <si>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</si>
  <si>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</si>
  <si>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</si>
  <si>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</si>
  <si>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</si>
  <si>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</si>
  <si>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</si>
  <si>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</si>
  <si>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</si>
  <si>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</si>
  <si>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</si>
  <si>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</si>
  <si>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</si>
  <si>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</si>
  <si>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</si>
  <si>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</si>
  <si>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</si>
  <si>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</si>
  <si>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</si>
  <si>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</si>
  <si>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</si>
  <si>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</si>
  <si>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</si>
  <si>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</si>
  <si>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</si>
  <si>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</si>
  <si>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</si>
  <si>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</si>
  <si>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</si>
  <si>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</si>
  <si>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</si>
  <si>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</si>
  <si>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</si>
  <si>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</si>
  <si>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</si>
  <si>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</si>
  <si>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</si>
  <si>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</si>
  <si>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</si>
  <si>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</si>
  <si>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</si>
  <si>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</si>
  <si>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</si>
  <si>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</si>
  <si>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</si>
  <si>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</si>
  <si>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</si>
  <si>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</si>
  <si>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</si>
  <si>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</si>
  <si>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</si>
  <si>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</si>
  <si>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</si>
  <si>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</si>
  <si>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</si>
  <si>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</si>
  <si>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</si>
  <si>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</si>
  <si>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</si>
  <si>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</si>
  <si>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</si>
  <si>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</si>
  <si>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</si>
  <si>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</si>
  <si>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</si>
  <si>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</si>
  <si>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</si>
  <si>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</si>
  <si>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</si>
  <si>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</si>
  <si>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</si>
  <si>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</si>
  <si>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</si>
  <si>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</si>
  <si>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</si>
  <si>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</si>
  <si>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</si>
  <si>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</si>
  <si>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</si>
  <si>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</si>
  <si>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</si>
  <si>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</si>
  <si>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</si>
  <si>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</si>
  <si>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</si>
  <si>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</si>
  <si>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</si>
  <si>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</si>
  <si>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</si>
  <si>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</si>
  <si>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</si>
  <si>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</si>
  <si>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</si>
  <si>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</si>
  <si>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</si>
  <si>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</si>
  <si>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</si>
  <si>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</si>
  <si>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</si>
  <si>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</si>
  <si>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</si>
  <si>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</si>
  <si>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</si>
  <si>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</si>
  <si>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</si>
  <si>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</si>
  <si>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</si>
  <si>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</si>
  <si>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</si>
  <si>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</si>
  <si>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</si>
  <si>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</si>
  <si>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</si>
  <si>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</si>
  <si>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</si>
  <si>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</si>
  <si>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</si>
  <si>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</si>
  <si>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</si>
  <si>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</si>
  <si>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</si>
  <si>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</si>
  <si>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</si>
  <si>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</si>
  <si>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</si>
  <si>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</si>
  <si>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</si>
  <si>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</si>
  <si>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</si>
  <si>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</si>
  <si>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</si>
  <si>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</si>
  <si>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</si>
  <si>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</si>
  <si>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</si>
  <si>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</si>
  <si>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</si>
  <si>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</si>
  <si>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</si>
  <si>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</si>
  <si>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</si>
  <si>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</si>
  <si>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</si>
  <si>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</si>
  <si>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</si>
  <si>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</si>
  <si>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</si>
  <si>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</si>
  <si>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</si>
  <si>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</si>
  <si>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</si>
  <si>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</si>
  <si>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</si>
  <si>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</si>
  <si>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</si>
  <si>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</si>
  <si>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</si>
  <si>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</si>
  <si>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</si>
  <si>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</si>
  <si>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</si>
  <si>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</si>
  <si>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</si>
  <si>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</si>
  <si>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</si>
  <si>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</si>
  <si>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</si>
  <si>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</si>
  <si>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</si>
  <si>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</si>
  <si>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</si>
  <si>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</si>
  <si>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</si>
  <si>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</si>
  <si>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</si>
  <si>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</si>
  <si>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</si>
  <si>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</si>
  <si>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</si>
  <si>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</si>
  <si>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</si>
  <si>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</si>
  <si>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</si>
  <si>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</si>
  <si>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</si>
  <si>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</si>
  <si>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</si>
  <si>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</si>
  <si>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</si>
  <si>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</si>
  <si>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</si>
  <si>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</si>
  <si>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</si>
  <si>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</si>
  <si>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</si>
  <si>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</si>
  <si>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</si>
  <si>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</si>
  <si>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</si>
  <si>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</si>
  <si>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</si>
  <si>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</si>
  <si>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</si>
  <si>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</si>
  <si>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</si>
  <si>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</si>
  <si>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</si>
  <si>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</si>
  <si>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</si>
  <si>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</si>
  <si>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</si>
  <si>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</si>
  <si>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</si>
  <si>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</si>
  <si>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</si>
  <si>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</si>
  <si>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</si>
  <si>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</si>
  <si>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</si>
  <si>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</si>
  <si>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</si>
  <si>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</si>
  <si>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</si>
  <si>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</si>
  <si>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</si>
  <si>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</si>
  <si>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</si>
  <si>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</si>
  <si>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</si>
  <si>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</si>
  <si>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</si>
  <si>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</si>
  <si>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</si>
  <si>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</si>
  <si>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</si>
  <si>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</si>
  <si>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</si>
  <si>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</si>
  <si>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</si>
  <si>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</si>
  <si>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</si>
  <si>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</si>
  <si>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</si>
  <si>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</si>
  <si>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</si>
  <si>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</si>
  <si>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</si>
  <si>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</si>
  <si>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</si>
  <si>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</si>
  <si>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</si>
  <si>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</si>
  <si>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</si>
  <si>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</si>
  <si>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</si>
  <si>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</si>
  <si>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</si>
  <si>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</si>
  <si>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</si>
  <si>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</si>
  <si>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</si>
  <si>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</si>
  <si>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</si>
  <si>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</si>
  <si>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</si>
  <si>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</si>
  <si>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</si>
  <si>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</si>
  <si>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</si>
  <si>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</si>
  <si>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</si>
  <si>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</si>
  <si>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</si>
  <si>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</si>
  <si>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</si>
  <si>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</si>
  <si>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</si>
  <si>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</si>
  <si>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</si>
  <si>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</si>
  <si>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</si>
  <si>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</si>
  <si>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</si>
  <si>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</si>
  <si>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</si>
  <si>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</si>
  <si>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</si>
  <si>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</si>
  <si>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</si>
  <si>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</si>
  <si>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</si>
  <si>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</si>
  <si>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</si>
  <si>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</si>
  <si>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</si>
  <si>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</si>
  <si>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</si>
  <si>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</si>
  <si>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</si>
  <si>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</si>
  <si>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</si>
  <si>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</si>
  <si>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</si>
  <si>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</si>
  <si>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</si>
  <si>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</si>
  <si>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</si>
  <si>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</si>
  <si>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</si>
  <si>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</si>
  <si>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</si>
  <si>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</si>
  <si>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</si>
  <si>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</si>
  <si>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</si>
  <si>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</si>
  <si>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</si>
  <si>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</si>
  <si>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</si>
  <si>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</si>
  <si>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</si>
  <si>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</si>
  <si>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</si>
  <si>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</si>
  <si>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</si>
  <si>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</si>
  <si>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</si>
  <si>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</si>
  <si>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</si>
  <si>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</si>
  <si>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</si>
  <si>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</si>
  <si>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</si>
  <si>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</si>
  <si>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</si>
  <si>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</si>
  <si>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</si>
  <si>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</si>
  <si>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</si>
  <si>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</si>
  <si>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</si>
  <si>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</si>
  <si>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</si>
  <si>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</si>
  <si>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</si>
  <si>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</si>
  <si>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</si>
  <si>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</si>
  <si>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</si>
  <si>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</si>
  <si>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</si>
  <si>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</si>
  <si>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</si>
  <si>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</si>
  <si>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</si>
  <si>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</si>
  <si>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</si>
  <si>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</si>
  <si>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</si>
  <si>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</si>
  <si>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</si>
  <si>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</si>
  <si>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</si>
  <si>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</si>
  <si>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</si>
  <si>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</si>
  <si>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</si>
  <si>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</si>
  <si>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</si>
  <si>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</si>
  <si>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</si>
  <si>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</si>
  <si>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</si>
  <si>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</si>
  <si>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</si>
  <si>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</si>
  <si>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</si>
  <si>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</si>
  <si>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</si>
  <si>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</si>
  <si>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</si>
  <si>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</si>
  <si>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</si>
  <si>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</si>
  <si>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</si>
  <si>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</si>
  <si>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</si>
  <si>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</si>
  <si>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</si>
  <si>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</si>
  <si>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</si>
  <si>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</si>
  <si>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</si>
  <si>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</si>
  <si>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</si>
  <si>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</si>
  <si>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</si>
  <si>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</si>
  <si>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</si>
  <si>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</si>
  <si>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</si>
  <si>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</si>
  <si>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</si>
  <si>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</si>
  <si>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</si>
  <si>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</si>
  <si>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</si>
  <si>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</si>
  <si>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</si>
  <si>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</si>
  <si>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</si>
  <si>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</si>
  <si>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</si>
  <si>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</si>
  <si>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</si>
  <si>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</si>
  <si>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</si>
  <si>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</si>
  <si>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</si>
  <si>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</si>
  <si>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</si>
  <si>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</si>
  <si>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</si>
  <si>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</si>
  <si>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</si>
  <si>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</si>
  <si>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</si>
  <si>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</si>
  <si>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</si>
  <si>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</si>
  <si>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</si>
  <si>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</si>
  <si>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</si>
  <si>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</si>
  <si>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</si>
  <si>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</si>
  <si>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</si>
  <si>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</si>
  <si>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</si>
  <si>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</si>
  <si>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</si>
  <si>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</si>
  <si>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</si>
  <si>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</si>
  <si>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</si>
  <si>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</si>
  <si>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</si>
  <si>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</si>
  <si>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</si>
  <si>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</si>
  <si>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</si>
  <si>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</si>
  <si>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</si>
  <si>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</si>
  <si>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</si>
  <si>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</si>
  <si>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</si>
  <si>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</si>
  <si>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</si>
  <si>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</si>
  <si>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</si>
  <si>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</si>
  <si>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</si>
  <si>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</si>
  <si>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</si>
  <si>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</si>
  <si>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</si>
  <si>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</si>
  <si>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</si>
  <si>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</si>
  <si>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</si>
  <si>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</si>
  <si>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</si>
  <si>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</si>
  <si>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</si>
  <si>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</si>
  <si>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</si>
  <si>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</si>
  <si>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</si>
  <si>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</si>
  <si>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</si>
  <si>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</si>
  <si>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</si>
  <si>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</si>
  <si>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</si>
  <si>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</si>
  <si>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</si>
  <si>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</si>
  <si>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</si>
  <si>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</si>
  <si>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</si>
  <si>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</si>
  <si>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</si>
  <si>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</si>
  <si>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</si>
  <si>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</si>
  <si>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</si>
  <si>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</si>
  <si>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</si>
  <si>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</si>
  <si>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</si>
  <si>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</si>
  <si>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</si>
  <si>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</si>
  <si>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</si>
  <si>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</si>
  <si>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</si>
  <si>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</si>
  <si>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</si>
  <si>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</si>
  <si>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</si>
  <si>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</si>
  <si>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</si>
  <si>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</si>
  <si>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</si>
  <si>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</si>
  <si>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</si>
  <si>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</si>
  <si>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</si>
  <si>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</si>
  <si>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</si>
  <si>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</si>
  <si>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</si>
  <si>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</si>
  <si>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</si>
  <si>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</si>
  <si>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</si>
  <si>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</si>
  <si>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</si>
  <si>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</si>
  <si>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</si>
  <si>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</si>
  <si>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</si>
  <si>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</si>
  <si>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</si>
  <si>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</si>
  <si>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</si>
  <si>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</si>
  <si>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</si>
  <si>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</si>
  <si>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</si>
  <si>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</si>
  <si>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</si>
  <si>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</si>
  <si>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</si>
  <si>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</si>
  <si>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</si>
  <si>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</si>
  <si>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</si>
  <si>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</si>
  <si>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</si>
  <si>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</si>
  <si>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</si>
  <si>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</si>
  <si>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</si>
  <si>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</si>
  <si>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</si>
  <si>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</si>
  <si>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</si>
  <si>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</si>
  <si>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</si>
  <si>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</si>
  <si>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</si>
  <si>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</si>
  <si>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</si>
  <si>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</si>
  <si>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</si>
  <si>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</si>
  <si>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</si>
  <si>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</si>
  <si>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</si>
  <si>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</si>
  <si>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</si>
  <si>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</si>
  <si>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</si>
  <si>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</si>
  <si>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</si>
  <si>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</si>
  <si>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</si>
  <si>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</si>
  <si>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</si>
  <si>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</si>
  <si>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</si>
  <si>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</si>
  <si>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</si>
  <si>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</si>
  <si>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</si>
  <si>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</si>
  <si>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</si>
  <si>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</si>
  <si>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</si>
  <si>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</si>
  <si>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</si>
  <si>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</si>
  <si>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</si>
  <si>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</si>
  <si>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</si>
  <si>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</si>
  <si>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</si>
  <si>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</si>
  <si>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</si>
  <si>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</si>
  <si>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</si>
  <si>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</si>
  <si>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</si>
  <si>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</si>
  <si>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</si>
  <si>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</si>
  <si>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</si>
  <si>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</si>
  <si>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</si>
  <si>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</si>
  <si>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</si>
  <si>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</si>
  <si>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</si>
  <si>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</si>
  <si>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</si>
  <si>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</si>
  <si>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</si>
  <si>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</si>
  <si>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</si>
  <si>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</si>
  <si>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</si>
  <si>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</si>
  <si>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</si>
  <si>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</si>
  <si>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</si>
  <si>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</si>
  <si>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</si>
  <si>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</si>
  <si>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</si>
  <si>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</si>
  <si>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</si>
  <si>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</si>
  <si>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</si>
  <si>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</si>
  <si>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</si>
  <si>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</si>
  <si>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</si>
  <si>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</si>
  <si>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</si>
  <si>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</si>
  <si>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</si>
  <si>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</si>
  <si>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</si>
  <si>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</si>
  <si>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</si>
  <si>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</si>
  <si>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</si>
  <si>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</si>
  <si>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</si>
  <si>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</si>
  <si>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</si>
  <si>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</si>
  <si>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</si>
  <si>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</si>
  <si>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</si>
  <si>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</si>
  <si>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</si>
  <si>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</si>
  <si>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</si>
  <si>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</si>
  <si>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</si>
  <si>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</si>
  <si>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</si>
  <si>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</si>
  <si>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</si>
  <si>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</si>
  <si>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</si>
  <si>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</si>
  <si>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</si>
  <si>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</si>
  <si>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</si>
  <si>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</si>
  <si>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</si>
  <si>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</si>
  <si>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</si>
  <si>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</si>
  <si>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</si>
  <si>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</si>
  <si>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</si>
  <si>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</si>
  <si>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</si>
  <si>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</si>
  <si>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</si>
  <si>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</si>
  <si>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</si>
  <si>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</si>
  <si>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</si>
  <si>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</si>
  <si>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</si>
  <si>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</si>
  <si>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</si>
  <si>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</si>
  <si>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</si>
  <si>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</si>
  <si>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</si>
  <si>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</si>
  <si>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</si>
  <si>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</si>
  <si>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</si>
  <si>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</si>
  <si>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</si>
  <si>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</si>
  <si>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</si>
  <si>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</si>
  <si>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</si>
  <si>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</si>
  <si>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</si>
  <si>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</si>
  <si>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</si>
  <si>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</si>
  <si>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</si>
  <si>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</si>
  <si>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</si>
  <si>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</si>
  <si>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</si>
  <si>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</si>
  <si>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</si>
  <si>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</si>
  <si>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</si>
  <si>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</si>
  <si>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</si>
  <si>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</si>
  <si>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</si>
  <si>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</si>
  <si>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</si>
  <si>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</si>
  <si>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</si>
  <si>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</si>
  <si>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</si>
  <si>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</si>
  <si>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</si>
  <si>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</si>
  <si>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</si>
  <si>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</si>
  <si>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</si>
  <si>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</si>
  <si>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</si>
  <si>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</si>
  <si>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</si>
  <si>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</si>
  <si>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</si>
  <si>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</si>
  <si>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</si>
  <si>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</si>
  <si>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</si>
  <si>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</si>
  <si>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</si>
  <si>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</si>
  <si>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</si>
  <si>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</si>
  <si>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</si>
  <si>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</si>
  <si>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</si>
  <si>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</si>
  <si>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</si>
  <si>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</si>
  <si>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</si>
  <si>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</si>
  <si>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</si>
  <si>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</si>
  <si>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</si>
  <si>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</si>
  <si>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</si>
  <si>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</si>
  <si>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</si>
  <si>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</si>
  <si>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</si>
  <si>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</si>
  <si>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</si>
  <si>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</si>
  <si>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</si>
  <si>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</si>
  <si>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</si>
  <si>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</si>
  <si>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</si>
  <si>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</si>
  <si>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</si>
  <si>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</si>
  <si>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</si>
  <si>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</si>
  <si>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</si>
  <si>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</si>
  <si>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</si>
  <si>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</si>
  <si>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</si>
  <si>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</si>
  <si>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</si>
  <si>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</si>
  <si>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</si>
  <si>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</si>
  <si>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</si>
  <si>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</si>
  <si>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</si>
  <si>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</si>
  <si>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</si>
  <si>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</si>
  <si>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</si>
  <si>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</si>
  <si>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</si>
  <si>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</si>
  <si>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</si>
  <si>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</si>
  <si>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</si>
  <si>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</si>
  <si>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</si>
  <si>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</si>
  <si>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</si>
  <si>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</si>
  <si>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</si>
  <si>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</si>
  <si>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</si>
  <si>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</si>
  <si>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</si>
  <si>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</si>
  <si>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</si>
  <si>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</si>
  <si>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</si>
  <si>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</si>
  <si>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</si>
  <si>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</si>
  <si>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</si>
  <si>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</si>
  <si>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</si>
  <si>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</si>
  <si>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</si>
  <si>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</si>
  <si>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</si>
  <si>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</si>
  <si>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</si>
  <si>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</si>
  <si>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</si>
  <si>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</si>
  <si>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</si>
  <si>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</si>
  <si>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</si>
  <si>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</si>
  <si>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</si>
  <si>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</si>
  <si>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</si>
  <si>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</si>
  <si>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</si>
  <si>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</si>
  <si>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</si>
  <si>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</si>
  <si>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</si>
  <si>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</si>
  <si>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</si>
  <si>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</si>
  <si>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</si>
  <si>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</si>
  <si>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</si>
  <si>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</si>
  <si>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</si>
  <si>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</si>
  <si>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</si>
  <si>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</si>
  <si>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</si>
  <si>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</si>
  <si>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</si>
  <si>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</si>
  <si>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</si>
  <si>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</si>
  <si>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</si>
  <si>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</si>
  <si>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</si>
  <si>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</si>
  <si>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</si>
  <si>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</si>
  <si>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</si>
  <si>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</si>
  <si>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</si>
  <si>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</si>
  <si>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</si>
  <si>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</si>
  <si>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</si>
  <si>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</si>
  <si>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</si>
  <si>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</si>
  <si>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</si>
  <si>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</si>
  <si>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</si>
  <si>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</si>
  <si>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</si>
  <si>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</si>
  <si>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</si>
  <si>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</si>
  <si>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</si>
  <si>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</si>
  <si>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</si>
  <si>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</si>
  <si>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</si>
  <si>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</si>
  <si>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</si>
  <si>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</si>
  <si>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</si>
  <si>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</si>
  <si>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</si>
  <si>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</si>
  <si>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</si>
  <si>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</si>
  <si>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</si>
  <si>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</si>
  <si>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</si>
  <si>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</si>
  <si>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</si>
  <si>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</si>
  <si>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</si>
  <si>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</si>
  <si>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</si>
  <si>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</si>
  <si>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</si>
  <si>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</si>
  <si>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</si>
  <si>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</si>
  <si>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</si>
  <si>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</si>
  <si>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</si>
  <si>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</si>
  <si>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</si>
  <si>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</si>
  <si>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</si>
  <si>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</si>
  <si>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</si>
  <si>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</si>
  <si>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</si>
  <si>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</si>
  <si>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</si>
  <si>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</si>
  <si>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</si>
  <si>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</si>
  <si>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</si>
  <si>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</si>
  <si>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</si>
  <si>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</si>
  <si>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</si>
  <si>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</si>
  <si>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</si>
  <si>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</si>
  <si>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</si>
  <si>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</si>
  <si>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</si>
  <si>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</si>
  <si>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</si>
  <si>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</si>
  <si>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</si>
  <si>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</si>
  <si>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</si>
  <si>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</si>
  <si>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</si>
  <si>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</si>
  <si>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</si>
  <si>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</si>
  <si>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</si>
  <si>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</si>
  <si>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</si>
  <si>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</si>
  <si>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</si>
  <si>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</si>
  <si>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</si>
  <si>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</si>
  <si>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</si>
  <si>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</si>
  <si>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</si>
  <si>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</si>
  <si>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</si>
  <si>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</si>
  <si>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</si>
  <si>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</si>
  <si>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</si>
  <si>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</si>
  <si>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</si>
  <si>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</si>
  <si>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</si>
  <si>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</si>
  <si>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</si>
  <si>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</si>
  <si>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</si>
  <si>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</si>
  <si>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</si>
  <si>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</si>
  <si>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</si>
  <si>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</si>
  <si>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</si>
  <si>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</si>
  <si>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</si>
  <si>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</si>
  <si>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</si>
  <si>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</si>
  <si>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</si>
  <si>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</si>
  <si>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</si>
  <si>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</si>
  <si>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</si>
  <si>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</si>
  <si>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</si>
  <si>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</si>
  <si>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</si>
  <si>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</si>
  <si>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</si>
  <si>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</si>
  <si>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</si>
  <si>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</si>
  <si>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</si>
  <si>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</si>
  <si>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</si>
  <si>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สำนักงานเกษตรจังหวัดราชบุรี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</si>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</sst>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bottom style="medium">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10" xfId="1" applyNumberFormat="1" applyFont="1" applyBorder="1" applyAlignment="1">
      <alignment horizontal="left" vertical="center" wrapText="1"/>
    </xf>
    <xf numFmtId="165" fontId="23" fillId="0" borderId="10" xfId="1" applyNumberFormat="1" applyFont="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6484" sqref="M648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8" width="9.42578125" style="67" customWidth="1"/>
    <col min="9" max="13" width="11" style="67" customWidth="1"/>
    <col min="14" max="16" width="9.42578125" style="67" customWidth="1"/>
    <col min="17" max="16384" width="9" style="68"/>
  </cols>
  <sheetData>
    <row r="1" spans="1:16">
      <c r="A1" s="65" t="s">
        <v>15476</v>
      </c>
      <c r="B1" s="115" t="str">
        <f>METADATA!H6</f>
        <v>เนื้อที่เก็บเกี่ยวข้าวนาปี</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6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v>204189.65</v>
      </c>
      <c r="J4387" s="77">
        <v>192983.73</v>
      </c>
      <c r="K4387" s="77">
        <v>186669.39</v>
      </c>
      <c r="L4387" s="77">
        <v>186251.59999999998</v>
      </c>
      <c r="M4387" s="77">
        <v>190655.63999999998</v>
      </c>
      <c r="N4387" s="77"/>
      <c r="O4387" s="77"/>
      <c r="P4387" s="77"/>
    </row>
    <row r="4388" spans="1:16" hidden="1">
      <c r="A4388" s="73" t="s">
        <v>8154</v>
      </c>
      <c r="B4388" s="74" t="s">
        <v>8151</v>
      </c>
      <c r="C4388" s="75" t="s">
        <v>8153</v>
      </c>
      <c r="D4388" s="76" t="s">
        <v>8155</v>
      </c>
      <c r="E4388" s="77"/>
      <c r="F4388" s="77"/>
      <c r="G4388" s="77"/>
      <c r="H4388" s="77"/>
      <c r="I4388" s="77">
        <v>1973.5</v>
      </c>
      <c r="J4388" s="77">
        <v>871.18</v>
      </c>
      <c r="K4388" s="77">
        <v>1076.1500000000001</v>
      </c>
      <c r="L4388" s="77">
        <v>710.15</v>
      </c>
      <c r="M4388" s="77">
        <v>707.56</v>
      </c>
      <c r="N4388" s="77"/>
      <c r="O4388" s="77"/>
      <c r="P4388" s="77"/>
    </row>
    <row r="4389" spans="1:16" hidden="1">
      <c r="A4389" s="73" t="s">
        <v>8156</v>
      </c>
      <c r="B4389" s="74" t="s">
        <v>8151</v>
      </c>
      <c r="C4389" s="75" t="s">
        <v>8153</v>
      </c>
      <c r="D4389" s="76" t="s">
        <v>7908</v>
      </c>
      <c r="E4389" s="77"/>
      <c r="F4389" s="77"/>
      <c r="G4389" s="77"/>
      <c r="H4389" s="77"/>
      <c r="I4389" s="77">
        <v>21458.75</v>
      </c>
      <c r="J4389" s="77">
        <v>22779.88</v>
      </c>
      <c r="K4389" s="77">
        <v>21848.61</v>
      </c>
      <c r="L4389" s="77">
        <v>21513.41</v>
      </c>
      <c r="M4389" s="77">
        <v>21922.89</v>
      </c>
      <c r="N4389" s="77"/>
      <c r="O4389" s="77"/>
      <c r="P4389" s="77"/>
    </row>
    <row r="4390" spans="1:16" hidden="1">
      <c r="A4390" s="73" t="s">
        <v>8157</v>
      </c>
      <c r="B4390" s="74" t="s">
        <v>8151</v>
      </c>
      <c r="C4390" s="75" t="s">
        <v>8153</v>
      </c>
      <c r="D4390" s="76" t="s">
        <v>8158</v>
      </c>
      <c r="E4390" s="77"/>
      <c r="F4390" s="77"/>
      <c r="G4390" s="77"/>
      <c r="H4390" s="77"/>
      <c r="I4390" s="77">
        <v>14259.75</v>
      </c>
      <c r="J4390" s="77">
        <v>13838.67</v>
      </c>
      <c r="K4390" s="77">
        <v>13539.07</v>
      </c>
      <c r="L4390" s="77">
        <v>14230.47</v>
      </c>
      <c r="M4390" s="77">
        <v>14011.26</v>
      </c>
      <c r="N4390" s="77"/>
      <c r="O4390" s="77"/>
      <c r="P4390" s="77"/>
    </row>
    <row r="4391" spans="1:16" hidden="1">
      <c r="A4391" s="73" t="s">
        <v>8159</v>
      </c>
      <c r="B4391" s="74" t="s">
        <v>8151</v>
      </c>
      <c r="C4391" s="75" t="s">
        <v>8153</v>
      </c>
      <c r="D4391" s="76" t="s">
        <v>8160</v>
      </c>
      <c r="E4391" s="77"/>
      <c r="F4391" s="77"/>
      <c r="G4391" s="77"/>
      <c r="H4391" s="77"/>
      <c r="I4391" s="77">
        <v>12997</v>
      </c>
      <c r="J4391" s="77">
        <v>12953.71</v>
      </c>
      <c r="K4391" s="77">
        <v>12078.04</v>
      </c>
      <c r="L4391" s="77">
        <v>12564.56</v>
      </c>
      <c r="M4391" s="77">
        <v>12407.17</v>
      </c>
      <c r="N4391" s="77"/>
      <c r="O4391" s="77"/>
      <c r="P4391" s="77"/>
    </row>
    <row r="4392" spans="1:16" hidden="1">
      <c r="A4392" s="73" t="s">
        <v>8161</v>
      </c>
      <c r="B4392" s="74" t="s">
        <v>8151</v>
      </c>
      <c r="C4392" s="75" t="s">
        <v>8153</v>
      </c>
      <c r="D4392" s="76" t="s">
        <v>7895</v>
      </c>
      <c r="E4392" s="77"/>
      <c r="F4392" s="77"/>
      <c r="G4392" s="77"/>
      <c r="H4392" s="77"/>
      <c r="I4392" s="77">
        <v>32928.5</v>
      </c>
      <c r="J4392" s="77">
        <v>33306.58</v>
      </c>
      <c r="K4392" s="77">
        <v>29936.720000000001</v>
      </c>
      <c r="L4392" s="77">
        <v>27043.55</v>
      </c>
      <c r="M4392" s="77">
        <v>28079.08</v>
      </c>
      <c r="N4392" s="77"/>
      <c r="O4392" s="77"/>
      <c r="P4392" s="77"/>
    </row>
    <row r="4393" spans="1:16" hidden="1">
      <c r="A4393" s="73" t="s">
        <v>8162</v>
      </c>
      <c r="B4393" s="74" t="s">
        <v>8151</v>
      </c>
      <c r="C4393" s="75" t="s">
        <v>8153</v>
      </c>
      <c r="D4393" s="76" t="s">
        <v>8163</v>
      </c>
      <c r="E4393" s="77"/>
      <c r="F4393" s="77"/>
      <c r="G4393" s="77"/>
      <c r="H4393" s="77"/>
      <c r="I4393" s="77">
        <v>4656.5</v>
      </c>
      <c r="J4393" s="77">
        <v>5074.55</v>
      </c>
      <c r="K4393" s="77">
        <v>4581</v>
      </c>
      <c r="L4393" s="77">
        <v>4647</v>
      </c>
      <c r="M4393" s="77">
        <v>5040.1899999999996</v>
      </c>
      <c r="N4393" s="77"/>
      <c r="O4393" s="77"/>
      <c r="P4393" s="77"/>
    </row>
    <row r="4394" spans="1:16" hidden="1">
      <c r="A4394" s="73" t="s">
        <v>8164</v>
      </c>
      <c r="B4394" s="74" t="s">
        <v>8151</v>
      </c>
      <c r="C4394" s="75" t="s">
        <v>8153</v>
      </c>
      <c r="D4394" s="76" t="s">
        <v>8165</v>
      </c>
      <c r="E4394" s="77"/>
      <c r="F4394" s="77"/>
      <c r="G4394" s="77"/>
      <c r="H4394" s="77"/>
      <c r="I4394" s="77">
        <v>8833</v>
      </c>
      <c r="J4394" s="77">
        <v>9242.1</v>
      </c>
      <c r="K4394" s="77">
        <v>9462.36</v>
      </c>
      <c r="L4394" s="77">
        <v>9429.44</v>
      </c>
      <c r="M4394" s="77">
        <v>9578.9699999999993</v>
      </c>
      <c r="N4394" s="77"/>
      <c r="O4394" s="77"/>
      <c r="P4394" s="77"/>
    </row>
    <row r="4395" spans="1:16" hidden="1">
      <c r="A4395" s="73" t="s">
        <v>8166</v>
      </c>
      <c r="B4395" s="74" t="s">
        <v>8151</v>
      </c>
      <c r="C4395" s="75" t="s">
        <v>8153</v>
      </c>
      <c r="D4395" s="76" t="s">
        <v>8167</v>
      </c>
      <c r="E4395" s="77"/>
      <c r="F4395" s="77"/>
      <c r="G4395" s="77"/>
      <c r="H4395" s="77"/>
      <c r="I4395" s="77">
        <v>7721</v>
      </c>
      <c r="J4395" s="77">
        <v>7618.78</v>
      </c>
      <c r="K4395" s="77">
        <v>7632.85</v>
      </c>
      <c r="L4395" s="77">
        <v>7413.48</v>
      </c>
      <c r="M4395" s="77">
        <v>7518</v>
      </c>
      <c r="N4395" s="77"/>
      <c r="O4395" s="77"/>
      <c r="P4395" s="77"/>
    </row>
    <row r="4396" spans="1:16" hidden="1">
      <c r="A4396" s="73" t="s">
        <v>8168</v>
      </c>
      <c r="B4396" s="74" t="s">
        <v>8151</v>
      </c>
      <c r="C4396" s="75" t="s">
        <v>8153</v>
      </c>
      <c r="D4396" s="76" t="s">
        <v>2498</v>
      </c>
      <c r="E4396" s="77"/>
      <c r="F4396" s="77"/>
      <c r="G4396" s="77"/>
      <c r="H4396" s="77"/>
      <c r="I4396" s="77">
        <v>18310</v>
      </c>
      <c r="J4396" s="77">
        <v>9083.23</v>
      </c>
      <c r="K4396" s="77">
        <v>10887.25</v>
      </c>
      <c r="L4396" s="77">
        <v>10758.78</v>
      </c>
      <c r="M4396" s="77">
        <v>11522.73</v>
      </c>
      <c r="N4396" s="77"/>
      <c r="O4396" s="77"/>
      <c r="P4396" s="77"/>
    </row>
    <row r="4397" spans="1:16" hidden="1">
      <c r="A4397" s="73" t="s">
        <v>8169</v>
      </c>
      <c r="B4397" s="74" t="s">
        <v>8151</v>
      </c>
      <c r="C4397" s="75" t="s">
        <v>8153</v>
      </c>
      <c r="D4397" s="76" t="s">
        <v>8170</v>
      </c>
      <c r="E4397" s="77"/>
      <c r="F4397" s="77"/>
      <c r="G4397" s="77"/>
      <c r="H4397" s="77"/>
      <c r="I4397" s="77">
        <v>15524.5</v>
      </c>
      <c r="J4397" s="77">
        <v>14862.81</v>
      </c>
      <c r="K4397" s="77">
        <v>13987.74</v>
      </c>
      <c r="L4397" s="77">
        <v>14204.48</v>
      </c>
      <c r="M4397" s="77">
        <v>14603.2</v>
      </c>
      <c r="N4397" s="77"/>
      <c r="O4397" s="77"/>
      <c r="P4397" s="77"/>
    </row>
    <row r="4398" spans="1:16" hidden="1">
      <c r="A4398" s="73" t="s">
        <v>8171</v>
      </c>
      <c r="B4398" s="74" t="s">
        <v>8151</v>
      </c>
      <c r="C4398" s="75" t="s">
        <v>8153</v>
      </c>
      <c r="D4398" s="76" t="s">
        <v>5566</v>
      </c>
      <c r="E4398" s="77"/>
      <c r="F4398" s="77"/>
      <c r="G4398" s="77"/>
      <c r="H4398" s="77"/>
      <c r="I4398" s="77">
        <v>15997</v>
      </c>
      <c r="J4398" s="77">
        <v>16850.54</v>
      </c>
      <c r="K4398" s="77">
        <v>15877.49</v>
      </c>
      <c r="L4398" s="77">
        <v>16654.12</v>
      </c>
      <c r="M4398" s="77">
        <v>17181.55</v>
      </c>
      <c r="N4398" s="77"/>
      <c r="O4398" s="77"/>
      <c r="P4398" s="77"/>
    </row>
    <row r="4399" spans="1:16" hidden="1">
      <c r="A4399" s="73" t="s">
        <v>8172</v>
      </c>
      <c r="B4399" s="74" t="s">
        <v>8151</v>
      </c>
      <c r="C4399" s="75" t="s">
        <v>8153</v>
      </c>
      <c r="D4399" s="76" t="s">
        <v>8173</v>
      </c>
      <c r="E4399" s="77"/>
      <c r="F4399" s="77"/>
      <c r="G4399" s="77"/>
      <c r="H4399" s="77"/>
      <c r="I4399" s="77">
        <v>2033.5</v>
      </c>
      <c r="J4399" s="77">
        <v>2055.5</v>
      </c>
      <c r="K4399" s="77">
        <v>1698.33</v>
      </c>
      <c r="L4399" s="77">
        <v>1432.25</v>
      </c>
      <c r="M4399" s="77">
        <v>1462</v>
      </c>
      <c r="N4399" s="77"/>
      <c r="O4399" s="77"/>
      <c r="P4399" s="77"/>
    </row>
    <row r="4400" spans="1:16" hidden="1">
      <c r="A4400" s="73" t="s">
        <v>8174</v>
      </c>
      <c r="B4400" s="74" t="s">
        <v>8151</v>
      </c>
      <c r="C4400" s="75" t="s">
        <v>8153</v>
      </c>
      <c r="D4400" s="76" t="s">
        <v>8175</v>
      </c>
      <c r="E4400" s="77"/>
      <c r="F4400" s="77"/>
      <c r="G4400" s="77"/>
      <c r="H4400" s="77"/>
      <c r="I4400" s="77">
        <v>8784</v>
      </c>
      <c r="J4400" s="77">
        <v>7384.25</v>
      </c>
      <c r="K4400" s="77">
        <v>8431.89</v>
      </c>
      <c r="L4400" s="77">
        <v>8767.27</v>
      </c>
      <c r="M4400" s="77">
        <v>8984.84</v>
      </c>
      <c r="N4400" s="77"/>
      <c r="O4400" s="77"/>
      <c r="P4400" s="77"/>
    </row>
    <row r="4401" spans="1:16" hidden="1">
      <c r="A4401" s="73" t="s">
        <v>8176</v>
      </c>
      <c r="B4401" s="74" t="s">
        <v>8151</v>
      </c>
      <c r="C4401" s="75" t="s">
        <v>8153</v>
      </c>
      <c r="D4401" s="76" t="s">
        <v>8177</v>
      </c>
      <c r="E4401" s="77"/>
      <c r="F4401" s="77"/>
      <c r="G4401" s="77"/>
      <c r="H4401" s="77"/>
      <c r="I4401" s="77">
        <v>19719.25</v>
      </c>
      <c r="J4401" s="77">
        <v>19342.34</v>
      </c>
      <c r="K4401" s="77">
        <v>18075.82</v>
      </c>
      <c r="L4401" s="77">
        <v>18470.21</v>
      </c>
      <c r="M4401" s="77">
        <v>18996.37</v>
      </c>
      <c r="N4401" s="77"/>
      <c r="O4401" s="77"/>
      <c r="P4401" s="77"/>
    </row>
    <row r="4402" spans="1:16" hidden="1">
      <c r="A4402" s="73" t="s">
        <v>8178</v>
      </c>
      <c r="B4402" s="74" t="s">
        <v>8151</v>
      </c>
      <c r="C4402" s="75" t="s">
        <v>8153</v>
      </c>
      <c r="D4402" s="76" t="s">
        <v>8179</v>
      </c>
      <c r="E4402" s="77"/>
      <c r="F4402" s="77"/>
      <c r="G4402" s="77"/>
      <c r="H4402" s="77"/>
      <c r="I4402" s="77">
        <v>13772.15</v>
      </c>
      <c r="J4402" s="77">
        <v>10953.63</v>
      </c>
      <c r="K4402" s="77">
        <v>11213.57</v>
      </c>
      <c r="L4402" s="77">
        <v>11765.62</v>
      </c>
      <c r="M4402" s="77">
        <v>11803.51</v>
      </c>
      <c r="N4402" s="77"/>
      <c r="O4402" s="77"/>
      <c r="P4402" s="77"/>
    </row>
    <row r="4403" spans="1:16" hidden="1">
      <c r="A4403" s="73" t="s">
        <v>8180</v>
      </c>
      <c r="B4403" s="74" t="s">
        <v>8151</v>
      </c>
      <c r="C4403" s="75" t="s">
        <v>8153</v>
      </c>
      <c r="D4403" s="76" t="s">
        <v>5433</v>
      </c>
      <c r="E4403" s="77"/>
      <c r="F4403" s="77"/>
      <c r="G4403" s="77"/>
      <c r="H4403" s="77"/>
      <c r="I4403" s="77">
        <v>5221.25</v>
      </c>
      <c r="J4403" s="77">
        <v>6765.98</v>
      </c>
      <c r="K4403" s="77">
        <v>6342.5</v>
      </c>
      <c r="L4403" s="77">
        <v>6646.81</v>
      </c>
      <c r="M4403" s="77">
        <v>6836.32</v>
      </c>
      <c r="N4403" s="77"/>
      <c r="O4403" s="77"/>
      <c r="P4403" s="77"/>
    </row>
    <row r="4404" spans="1:16" hidden="1">
      <c r="A4404" s="73" t="s">
        <v>8181</v>
      </c>
      <c r="B4404" s="74" t="s">
        <v>8151</v>
      </c>
      <c r="C4404" s="75" t="s">
        <v>8182</v>
      </c>
      <c r="D4404" s="76"/>
      <c r="E4404" s="77"/>
      <c r="F4404" s="77"/>
      <c r="G4404" s="77"/>
      <c r="H4404" s="77"/>
      <c r="I4404" s="77">
        <v>146120.75</v>
      </c>
      <c r="J4404" s="77">
        <v>151768.80000000002</v>
      </c>
      <c r="K4404" s="77">
        <v>150466.5</v>
      </c>
      <c r="L4404" s="77">
        <v>148116.63</v>
      </c>
      <c r="M4404" s="77">
        <v>152092.91</v>
      </c>
      <c r="N4404" s="77"/>
      <c r="O4404" s="77"/>
      <c r="P4404" s="77"/>
    </row>
    <row r="4405" spans="1:16" hidden="1">
      <c r="A4405" s="73" t="s">
        <v>8183</v>
      </c>
      <c r="B4405" s="74" t="s">
        <v>8151</v>
      </c>
      <c r="C4405" s="75" t="s">
        <v>8182</v>
      </c>
      <c r="D4405" s="76" t="s">
        <v>8184</v>
      </c>
      <c r="E4405" s="77"/>
      <c r="F4405" s="77"/>
      <c r="G4405" s="77"/>
      <c r="H4405" s="77"/>
      <c r="I4405" s="77">
        <v>25005.25</v>
      </c>
      <c r="J4405" s="77">
        <v>26252.86</v>
      </c>
      <c r="K4405" s="77">
        <v>25059.51</v>
      </c>
      <c r="L4405" s="77">
        <v>25541.51</v>
      </c>
      <c r="M4405" s="77">
        <v>29052.76</v>
      </c>
      <c r="N4405" s="77"/>
      <c r="O4405" s="77"/>
      <c r="P4405" s="77"/>
    </row>
    <row r="4406" spans="1:16" hidden="1">
      <c r="A4406" s="73" t="s">
        <v>8185</v>
      </c>
      <c r="B4406" s="74" t="s">
        <v>8151</v>
      </c>
      <c r="C4406" s="75" t="s">
        <v>8182</v>
      </c>
      <c r="D4406" s="76" t="s">
        <v>4209</v>
      </c>
      <c r="E4406" s="77"/>
      <c r="F4406" s="77"/>
      <c r="G4406" s="77"/>
      <c r="H4406" s="77"/>
      <c r="I4406" s="77">
        <v>31768.5</v>
      </c>
      <c r="J4406" s="77">
        <v>31207.77</v>
      </c>
      <c r="K4406" s="77">
        <v>31963.02</v>
      </c>
      <c r="L4406" s="77">
        <v>31472.77</v>
      </c>
      <c r="M4406" s="77">
        <v>31756.87</v>
      </c>
      <c r="N4406" s="77"/>
      <c r="O4406" s="77"/>
      <c r="P4406" s="77"/>
    </row>
    <row r="4407" spans="1:16" hidden="1">
      <c r="A4407" s="73" t="s">
        <v>8186</v>
      </c>
      <c r="B4407" s="74" t="s">
        <v>8151</v>
      </c>
      <c r="C4407" s="75" t="s">
        <v>8182</v>
      </c>
      <c r="D4407" s="76" t="s">
        <v>6358</v>
      </c>
      <c r="E4407" s="77"/>
      <c r="F4407" s="77"/>
      <c r="G4407" s="77"/>
      <c r="H4407" s="77"/>
      <c r="I4407" s="77">
        <v>28419</v>
      </c>
      <c r="J4407" s="77">
        <v>30210.799999999999</v>
      </c>
      <c r="K4407" s="77">
        <v>29504.49</v>
      </c>
      <c r="L4407" s="77">
        <v>28756.79</v>
      </c>
      <c r="M4407" s="77">
        <v>28951.96</v>
      </c>
      <c r="N4407" s="77"/>
      <c r="O4407" s="77"/>
      <c r="P4407" s="77"/>
    </row>
    <row r="4408" spans="1:16" hidden="1">
      <c r="A4408" s="73" t="s">
        <v>8187</v>
      </c>
      <c r="B4408" s="74" t="s">
        <v>8151</v>
      </c>
      <c r="C4408" s="75" t="s">
        <v>8182</v>
      </c>
      <c r="D4408" s="76" t="s">
        <v>8188</v>
      </c>
      <c r="E4408" s="77"/>
      <c r="F4408" s="77"/>
      <c r="G4408" s="77"/>
      <c r="H4408" s="77"/>
      <c r="I4408" s="77">
        <v>30810</v>
      </c>
      <c r="J4408" s="77">
        <v>32506.69</v>
      </c>
      <c r="K4408" s="77">
        <v>32375.7</v>
      </c>
      <c r="L4408" s="77">
        <v>32215.77</v>
      </c>
      <c r="M4408" s="77">
        <v>31782.75</v>
      </c>
      <c r="N4408" s="77"/>
      <c r="O4408" s="77"/>
      <c r="P4408" s="77"/>
    </row>
    <row r="4409" spans="1:16" hidden="1">
      <c r="A4409" s="73" t="s">
        <v>8189</v>
      </c>
      <c r="B4409" s="74" t="s">
        <v>8151</v>
      </c>
      <c r="C4409" s="75" t="s">
        <v>8182</v>
      </c>
      <c r="D4409" s="76" t="s">
        <v>6960</v>
      </c>
      <c r="E4409" s="77"/>
      <c r="F4409" s="77"/>
      <c r="G4409" s="77"/>
      <c r="H4409" s="77"/>
      <c r="I4409" s="77">
        <v>30118</v>
      </c>
      <c r="J4409" s="77">
        <v>31590.68</v>
      </c>
      <c r="K4409" s="77">
        <v>31563.78</v>
      </c>
      <c r="L4409" s="77">
        <v>30129.79</v>
      </c>
      <c r="M4409" s="77">
        <v>30548.57</v>
      </c>
      <c r="N4409" s="77"/>
      <c r="O4409" s="77"/>
      <c r="P4409" s="77"/>
    </row>
    <row r="4410" spans="1:16" hidden="1">
      <c r="A4410" s="73" t="s">
        <v>8190</v>
      </c>
      <c r="B4410" s="74" t="s">
        <v>8151</v>
      </c>
      <c r="C4410" s="75" t="s">
        <v>8191</v>
      </c>
      <c r="D4410" s="76"/>
      <c r="E4410" s="77"/>
      <c r="F4410" s="77"/>
      <c r="G4410" s="77"/>
      <c r="H4410" s="77"/>
      <c r="I4410" s="77">
        <v>40627.29</v>
      </c>
      <c r="J4410" s="77">
        <v>41470.82</v>
      </c>
      <c r="K4410" s="77">
        <v>40319.130000000005</v>
      </c>
      <c r="L4410" s="77">
        <v>52157.13</v>
      </c>
      <c r="M4410" s="77">
        <v>57439.350000000006</v>
      </c>
      <c r="N4410" s="77"/>
      <c r="O4410" s="77"/>
      <c r="P4410" s="77"/>
    </row>
    <row r="4411" spans="1:16" hidden="1">
      <c r="A4411" s="73" t="s">
        <v>8192</v>
      </c>
      <c r="B4411" s="74" t="s">
        <v>8151</v>
      </c>
      <c r="C4411" s="75" t="s">
        <v>8191</v>
      </c>
      <c r="D4411" s="76" t="s">
        <v>8193</v>
      </c>
      <c r="E4411" s="77"/>
      <c r="F4411" s="77"/>
      <c r="G4411" s="77"/>
      <c r="H4411" s="77"/>
      <c r="I4411" s="77">
        <v>10088.75</v>
      </c>
      <c r="J4411" s="77">
        <v>7712.15</v>
      </c>
      <c r="K4411" s="77">
        <v>7896.29</v>
      </c>
      <c r="L4411" s="77">
        <v>9338.9699999999993</v>
      </c>
      <c r="M4411" s="77">
        <v>12429.77</v>
      </c>
      <c r="N4411" s="77"/>
      <c r="O4411" s="77"/>
      <c r="P4411" s="77"/>
    </row>
    <row r="4412" spans="1:16" hidden="1">
      <c r="A4412" s="73" t="s">
        <v>8194</v>
      </c>
      <c r="B4412" s="74" t="s">
        <v>8151</v>
      </c>
      <c r="C4412" s="75" t="s">
        <v>8191</v>
      </c>
      <c r="D4412" s="76" t="s">
        <v>8195</v>
      </c>
      <c r="E4412" s="77"/>
      <c r="F4412" s="77"/>
      <c r="G4412" s="77"/>
      <c r="H4412" s="77"/>
      <c r="I4412" s="77">
        <v>22508.5</v>
      </c>
      <c r="J4412" s="77">
        <v>24782.799999999999</v>
      </c>
      <c r="K4412" s="77">
        <v>24113</v>
      </c>
      <c r="L4412" s="77">
        <v>27482.6</v>
      </c>
      <c r="M4412" s="77">
        <v>28849.03</v>
      </c>
      <c r="N4412" s="77"/>
      <c r="O4412" s="77"/>
      <c r="P4412" s="77"/>
    </row>
    <row r="4413" spans="1:16" hidden="1">
      <c r="A4413" s="73" t="s">
        <v>8196</v>
      </c>
      <c r="B4413" s="74" t="s">
        <v>8151</v>
      </c>
      <c r="C4413" s="75" t="s">
        <v>8191</v>
      </c>
      <c r="D4413" s="76" t="s">
        <v>8197</v>
      </c>
      <c r="E4413" s="77"/>
      <c r="F4413" s="77"/>
      <c r="G4413" s="77"/>
      <c r="H4413" s="77"/>
      <c r="I4413" s="77">
        <v>8030.04</v>
      </c>
      <c r="J4413" s="77">
        <v>8975.8700000000008</v>
      </c>
      <c r="K4413" s="77">
        <v>8309.84</v>
      </c>
      <c r="L4413" s="77">
        <v>15335.56</v>
      </c>
      <c r="M4413" s="77">
        <v>16160.55</v>
      </c>
      <c r="N4413" s="77"/>
      <c r="O4413" s="77"/>
      <c r="P4413" s="77"/>
    </row>
    <row r="4414" spans="1:16" hidden="1">
      <c r="A4414" s="73" t="s">
        <v>8198</v>
      </c>
      <c r="B4414" s="74" t="s">
        <v>8151</v>
      </c>
      <c r="C4414" s="75" t="s">
        <v>8199</v>
      </c>
      <c r="D4414" s="76"/>
      <c r="E4414" s="77"/>
      <c r="F4414" s="77"/>
      <c r="G4414" s="77"/>
      <c r="H4414" s="77"/>
      <c r="I4414" s="77">
        <v>166042.23999999999</v>
      </c>
      <c r="J4414" s="77">
        <v>157104.19</v>
      </c>
      <c r="K4414" s="77">
        <v>161100.48000000001</v>
      </c>
      <c r="L4414" s="77">
        <v>161320.09000000003</v>
      </c>
      <c r="M4414" s="77">
        <v>159203.44</v>
      </c>
      <c r="N4414" s="77"/>
      <c r="O4414" s="77"/>
      <c r="P4414" s="77"/>
    </row>
    <row r="4415" spans="1:16" hidden="1">
      <c r="A4415" s="73" t="s">
        <v>8200</v>
      </c>
      <c r="B4415" s="74" t="s">
        <v>8151</v>
      </c>
      <c r="C4415" s="75" t="s">
        <v>8199</v>
      </c>
      <c r="D4415" s="76" t="s">
        <v>8201</v>
      </c>
      <c r="E4415" s="77"/>
      <c r="F4415" s="77"/>
      <c r="G4415" s="77"/>
      <c r="H4415" s="77"/>
      <c r="I4415" s="77">
        <v>8694</v>
      </c>
      <c r="J4415" s="77">
        <v>7718.33</v>
      </c>
      <c r="K4415" s="77">
        <v>8624.7800000000007</v>
      </c>
      <c r="L4415" s="77">
        <v>9997.56</v>
      </c>
      <c r="M4415" s="77">
        <v>9749.65</v>
      </c>
      <c r="N4415" s="77"/>
      <c r="O4415" s="77"/>
      <c r="P4415" s="77"/>
    </row>
    <row r="4416" spans="1:16" hidden="1">
      <c r="A4416" s="73" t="s">
        <v>8202</v>
      </c>
      <c r="B4416" s="74" t="s">
        <v>8151</v>
      </c>
      <c r="C4416" s="75" t="s">
        <v>8199</v>
      </c>
      <c r="D4416" s="76" t="s">
        <v>8203</v>
      </c>
      <c r="E4416" s="77"/>
      <c r="F4416" s="77"/>
      <c r="G4416" s="77"/>
      <c r="H4416" s="77"/>
      <c r="I4416" s="77">
        <v>15698</v>
      </c>
      <c r="J4416" s="77">
        <v>16861.169999999998</v>
      </c>
      <c r="K4416" s="77">
        <v>15974.09</v>
      </c>
      <c r="L4416" s="77">
        <v>16078.47</v>
      </c>
      <c r="M4416" s="77">
        <v>15822.88</v>
      </c>
      <c r="N4416" s="77"/>
      <c r="O4416" s="77"/>
      <c r="P4416" s="77"/>
    </row>
    <row r="4417" spans="1:16" hidden="1">
      <c r="A4417" s="73" t="s">
        <v>8204</v>
      </c>
      <c r="B4417" s="74" t="s">
        <v>8151</v>
      </c>
      <c r="C4417" s="75" t="s">
        <v>8199</v>
      </c>
      <c r="D4417" s="76" t="s">
        <v>8205</v>
      </c>
      <c r="E4417" s="77"/>
      <c r="F4417" s="77"/>
      <c r="G4417" s="77"/>
      <c r="H4417" s="77"/>
      <c r="I4417" s="77">
        <v>15844.5</v>
      </c>
      <c r="J4417" s="77">
        <v>14557.8</v>
      </c>
      <c r="K4417" s="77">
        <v>14693.14</v>
      </c>
      <c r="L4417" s="77">
        <v>13690.43</v>
      </c>
      <c r="M4417" s="77">
        <v>13799.31</v>
      </c>
      <c r="N4417" s="77"/>
      <c r="O4417" s="77"/>
      <c r="P4417" s="77"/>
    </row>
    <row r="4418" spans="1:16" hidden="1">
      <c r="A4418" s="73" t="s">
        <v>8206</v>
      </c>
      <c r="B4418" s="74" t="s">
        <v>8151</v>
      </c>
      <c r="C4418" s="75" t="s">
        <v>8199</v>
      </c>
      <c r="D4418" s="76" t="s">
        <v>8207</v>
      </c>
      <c r="E4418" s="77"/>
      <c r="F4418" s="77"/>
      <c r="G4418" s="77"/>
      <c r="H4418" s="77"/>
      <c r="I4418" s="77">
        <v>16878.25</v>
      </c>
      <c r="J4418" s="77">
        <v>15865.2</v>
      </c>
      <c r="K4418" s="77">
        <v>17971.57</v>
      </c>
      <c r="L4418" s="77">
        <v>16627.990000000002</v>
      </c>
      <c r="M4418" s="77">
        <v>16321.15</v>
      </c>
      <c r="N4418" s="77"/>
      <c r="O4418" s="77"/>
      <c r="P4418" s="77"/>
    </row>
    <row r="4419" spans="1:16" hidden="1">
      <c r="A4419" s="73" t="s">
        <v>8208</v>
      </c>
      <c r="B4419" s="74" t="s">
        <v>8151</v>
      </c>
      <c r="C4419" s="75" t="s">
        <v>8199</v>
      </c>
      <c r="D4419" s="76" t="s">
        <v>8209</v>
      </c>
      <c r="E4419" s="77"/>
      <c r="F4419" s="77"/>
      <c r="G4419" s="77"/>
      <c r="H4419" s="77"/>
      <c r="I4419" s="77">
        <v>15417</v>
      </c>
      <c r="J4419" s="77">
        <v>11974.99</v>
      </c>
      <c r="K4419" s="77">
        <v>14786.62</v>
      </c>
      <c r="L4419" s="77">
        <v>17161.21</v>
      </c>
      <c r="M4419" s="77">
        <v>14715.77</v>
      </c>
      <c r="N4419" s="77"/>
      <c r="O4419" s="77"/>
      <c r="P4419" s="77"/>
    </row>
    <row r="4420" spans="1:16" hidden="1">
      <c r="A4420" s="73" t="s">
        <v>8210</v>
      </c>
      <c r="B4420" s="74" t="s">
        <v>8151</v>
      </c>
      <c r="C4420" s="75" t="s">
        <v>8199</v>
      </c>
      <c r="D4420" s="76" t="s">
        <v>8211</v>
      </c>
      <c r="E4420" s="77"/>
      <c r="F4420" s="77"/>
      <c r="G4420" s="77"/>
      <c r="H4420" s="77"/>
      <c r="I4420" s="77">
        <v>13696.25</v>
      </c>
      <c r="J4420" s="77">
        <v>12319.83</v>
      </c>
      <c r="K4420" s="77">
        <v>13468.63</v>
      </c>
      <c r="L4420" s="77">
        <v>14499.27</v>
      </c>
      <c r="M4420" s="77">
        <v>14435.74</v>
      </c>
      <c r="N4420" s="77"/>
      <c r="O4420" s="77"/>
      <c r="P4420" s="77"/>
    </row>
    <row r="4421" spans="1:16" hidden="1">
      <c r="A4421" s="73" t="s">
        <v>8212</v>
      </c>
      <c r="B4421" s="74" t="s">
        <v>8151</v>
      </c>
      <c r="C4421" s="75" t="s">
        <v>8199</v>
      </c>
      <c r="D4421" s="76" t="s">
        <v>8213</v>
      </c>
      <c r="E4421" s="77"/>
      <c r="F4421" s="77"/>
      <c r="G4421" s="77"/>
      <c r="H4421" s="77"/>
      <c r="I4421" s="77">
        <v>7849</v>
      </c>
      <c r="J4421" s="77">
        <v>10830.75</v>
      </c>
      <c r="K4421" s="77">
        <v>11297.25</v>
      </c>
      <c r="L4421" s="77">
        <v>11326.28</v>
      </c>
      <c r="M4421" s="77">
        <v>12160.85</v>
      </c>
      <c r="N4421" s="77"/>
      <c r="O4421" s="77"/>
      <c r="P4421" s="77"/>
    </row>
    <row r="4422" spans="1:16" hidden="1">
      <c r="A4422" s="73" t="s">
        <v>8214</v>
      </c>
      <c r="B4422" s="74" t="s">
        <v>8151</v>
      </c>
      <c r="C4422" s="75" t="s">
        <v>8199</v>
      </c>
      <c r="D4422" s="76" t="s">
        <v>5515</v>
      </c>
      <c r="E4422" s="77"/>
      <c r="F4422" s="77"/>
      <c r="G4422" s="77"/>
      <c r="H4422" s="77"/>
      <c r="I4422" s="77">
        <v>25758.74</v>
      </c>
      <c r="J4422" s="77">
        <v>24151.64</v>
      </c>
      <c r="K4422" s="77">
        <v>22586.68</v>
      </c>
      <c r="L4422" s="77">
        <v>21495.93</v>
      </c>
      <c r="M4422" s="77">
        <v>21905.02</v>
      </c>
      <c r="N4422" s="77"/>
      <c r="O4422" s="77"/>
      <c r="P4422" s="77"/>
    </row>
    <row r="4423" spans="1:16" hidden="1">
      <c r="A4423" s="73" t="s">
        <v>8215</v>
      </c>
      <c r="B4423" s="74" t="s">
        <v>8151</v>
      </c>
      <c r="C4423" s="75" t="s">
        <v>8199</v>
      </c>
      <c r="D4423" s="76" t="s">
        <v>8216</v>
      </c>
      <c r="E4423" s="77"/>
      <c r="F4423" s="77"/>
      <c r="G4423" s="77"/>
      <c r="H4423" s="77"/>
      <c r="I4423" s="77">
        <v>18730.25</v>
      </c>
      <c r="J4423" s="77">
        <v>17377.05</v>
      </c>
      <c r="K4423" s="77">
        <v>17335.32</v>
      </c>
      <c r="L4423" s="77">
        <v>18638.62</v>
      </c>
      <c r="M4423" s="77">
        <v>18269.27</v>
      </c>
      <c r="N4423" s="77"/>
      <c r="O4423" s="77"/>
      <c r="P4423" s="77"/>
    </row>
    <row r="4424" spans="1:16" hidden="1">
      <c r="A4424" s="73" t="s">
        <v>8217</v>
      </c>
      <c r="B4424" s="74" t="s">
        <v>8151</v>
      </c>
      <c r="C4424" s="75" t="s">
        <v>8199</v>
      </c>
      <c r="D4424" s="76" t="s">
        <v>8218</v>
      </c>
      <c r="E4424" s="77"/>
      <c r="F4424" s="77"/>
      <c r="G4424" s="77"/>
      <c r="H4424" s="77"/>
      <c r="I4424" s="77">
        <v>27476.25</v>
      </c>
      <c r="J4424" s="77">
        <v>25447.43</v>
      </c>
      <c r="K4424" s="77">
        <v>24362.400000000001</v>
      </c>
      <c r="L4424" s="77">
        <v>21804.33</v>
      </c>
      <c r="M4424" s="77">
        <v>22023.8</v>
      </c>
      <c r="N4424" s="77"/>
      <c r="O4424" s="77"/>
      <c r="P4424" s="77"/>
    </row>
    <row r="4425" spans="1:16" hidden="1">
      <c r="A4425" s="73" t="s">
        <v>8219</v>
      </c>
      <c r="B4425" s="74" t="s">
        <v>8151</v>
      </c>
      <c r="C4425" s="75" t="s">
        <v>8220</v>
      </c>
      <c r="D4425" s="76"/>
      <c r="E4425" s="77"/>
      <c r="F4425" s="77"/>
      <c r="G4425" s="77"/>
      <c r="H4425" s="77"/>
      <c r="I4425" s="77">
        <v>79473</v>
      </c>
      <c r="J4425" s="77">
        <v>69695.899999999994</v>
      </c>
      <c r="K4425" s="77">
        <v>76979.01999999999</v>
      </c>
      <c r="L4425" s="77">
        <v>78755.950000000012</v>
      </c>
      <c r="M4425" s="77">
        <v>79601.540000000008</v>
      </c>
      <c r="N4425" s="77"/>
      <c r="O4425" s="77"/>
      <c r="P4425" s="77"/>
    </row>
    <row r="4426" spans="1:16" hidden="1">
      <c r="A4426" s="73" t="s">
        <v>8221</v>
      </c>
      <c r="B4426" s="74" t="s">
        <v>8151</v>
      </c>
      <c r="C4426" s="75" t="s">
        <v>8220</v>
      </c>
      <c r="D4426" s="76" t="s">
        <v>8222</v>
      </c>
      <c r="E4426" s="77"/>
      <c r="F4426" s="77"/>
      <c r="G4426" s="77"/>
      <c r="H4426" s="77"/>
      <c r="I4426" s="77">
        <v>13032.25</v>
      </c>
      <c r="J4426" s="77">
        <v>10333.41</v>
      </c>
      <c r="K4426" s="77">
        <v>12293.02</v>
      </c>
      <c r="L4426" s="77">
        <v>12118.94</v>
      </c>
      <c r="M4426" s="77">
        <v>11484.2</v>
      </c>
      <c r="N4426" s="77"/>
      <c r="O4426" s="77"/>
      <c r="P4426" s="77"/>
    </row>
    <row r="4427" spans="1:16" hidden="1">
      <c r="A4427" s="73" t="s">
        <v>8223</v>
      </c>
      <c r="B4427" s="74" t="s">
        <v>8151</v>
      </c>
      <c r="C4427" s="75" t="s">
        <v>8220</v>
      </c>
      <c r="D4427" s="76" t="s">
        <v>8224</v>
      </c>
      <c r="E4427" s="77"/>
      <c r="F4427" s="77"/>
      <c r="G4427" s="77"/>
      <c r="H4427" s="77"/>
      <c r="I4427" s="77">
        <v>14271.25</v>
      </c>
      <c r="J4427" s="77">
        <v>13497.77</v>
      </c>
      <c r="K4427" s="77">
        <v>13957.44</v>
      </c>
      <c r="L4427" s="77">
        <v>15009.44</v>
      </c>
      <c r="M4427" s="77">
        <v>14433.42</v>
      </c>
      <c r="N4427" s="77"/>
      <c r="O4427" s="77"/>
      <c r="P4427" s="77"/>
    </row>
    <row r="4428" spans="1:16" hidden="1">
      <c r="A4428" s="73" t="s">
        <v>8225</v>
      </c>
      <c r="B4428" s="74" t="s">
        <v>8151</v>
      </c>
      <c r="C4428" s="75" t="s">
        <v>8220</v>
      </c>
      <c r="D4428" s="76" t="s">
        <v>8226</v>
      </c>
      <c r="E4428" s="77"/>
      <c r="F4428" s="77"/>
      <c r="G4428" s="77"/>
      <c r="H4428" s="77"/>
      <c r="I4428" s="77">
        <v>12613.5</v>
      </c>
      <c r="J4428" s="77">
        <v>12013.25</v>
      </c>
      <c r="K4428" s="77">
        <v>12457.9</v>
      </c>
      <c r="L4428" s="77">
        <v>13538.78</v>
      </c>
      <c r="M4428" s="77">
        <v>12872.21</v>
      </c>
      <c r="N4428" s="77"/>
      <c r="O4428" s="77"/>
      <c r="P4428" s="77"/>
    </row>
    <row r="4429" spans="1:16" hidden="1">
      <c r="A4429" s="73" t="s">
        <v>8227</v>
      </c>
      <c r="B4429" s="74" t="s">
        <v>8151</v>
      </c>
      <c r="C4429" s="75" t="s">
        <v>8220</v>
      </c>
      <c r="D4429" s="76" t="s">
        <v>8228</v>
      </c>
      <c r="E4429" s="77"/>
      <c r="F4429" s="77"/>
      <c r="G4429" s="77"/>
      <c r="H4429" s="77"/>
      <c r="I4429" s="77">
        <v>18797.5</v>
      </c>
      <c r="J4429" s="77">
        <v>18084.8</v>
      </c>
      <c r="K4429" s="77">
        <v>19395.87</v>
      </c>
      <c r="L4429" s="77">
        <v>19171.11</v>
      </c>
      <c r="M4429" s="77">
        <v>21101.31</v>
      </c>
      <c r="N4429" s="77"/>
      <c r="O4429" s="77"/>
      <c r="P4429" s="77"/>
    </row>
    <row r="4430" spans="1:16" hidden="1">
      <c r="A4430" s="73" t="s">
        <v>8229</v>
      </c>
      <c r="B4430" s="74" t="s">
        <v>8151</v>
      </c>
      <c r="C4430" s="75" t="s">
        <v>8220</v>
      </c>
      <c r="D4430" s="76" t="s">
        <v>8230</v>
      </c>
      <c r="E4430" s="77"/>
      <c r="F4430" s="77"/>
      <c r="G4430" s="77"/>
      <c r="H4430" s="77"/>
      <c r="I4430" s="77">
        <v>20758.5</v>
      </c>
      <c r="J4430" s="77">
        <v>15766.67</v>
      </c>
      <c r="K4430" s="77">
        <v>18874.79</v>
      </c>
      <c r="L4430" s="77">
        <v>18917.68</v>
      </c>
      <c r="M4430" s="77">
        <v>19710.400000000001</v>
      </c>
      <c r="N4430" s="77"/>
      <c r="O4430" s="77"/>
      <c r="P4430" s="77"/>
    </row>
    <row r="4431" spans="1:16" hidden="1">
      <c r="A4431" s="73" t="s">
        <v>8231</v>
      </c>
      <c r="B4431" s="74" t="s">
        <v>8151</v>
      </c>
      <c r="C4431" s="75" t="s">
        <v>8232</v>
      </c>
      <c r="D4431" s="76"/>
      <c r="E4431" s="77"/>
      <c r="F4431" s="77"/>
      <c r="G4431" s="77"/>
      <c r="H4431" s="77"/>
      <c r="I4431" s="77">
        <v>75277.3</v>
      </c>
      <c r="J4431" s="77">
        <v>61701.72</v>
      </c>
      <c r="K4431" s="77">
        <v>70720.010000000009</v>
      </c>
      <c r="L4431" s="77">
        <v>73301.110000000015</v>
      </c>
      <c r="M4431" s="77">
        <v>75917.240000000005</v>
      </c>
      <c r="N4431" s="77"/>
      <c r="O4431" s="77"/>
      <c r="P4431" s="77"/>
    </row>
    <row r="4432" spans="1:16" hidden="1">
      <c r="A4432" s="73" t="s">
        <v>8233</v>
      </c>
      <c r="B4432" s="74" t="s">
        <v>8151</v>
      </c>
      <c r="C4432" s="75" t="s">
        <v>8232</v>
      </c>
      <c r="D4432" s="76" t="s">
        <v>8234</v>
      </c>
      <c r="E4432" s="77"/>
      <c r="F4432" s="77"/>
      <c r="G4432" s="77"/>
      <c r="H4432" s="77"/>
      <c r="I4432" s="77">
        <v>14383.68</v>
      </c>
      <c r="J4432" s="77">
        <v>8847.85</v>
      </c>
      <c r="K4432" s="77">
        <v>13738.29</v>
      </c>
      <c r="L4432" s="77">
        <v>14014.43</v>
      </c>
      <c r="M4432" s="77">
        <v>14862.38</v>
      </c>
      <c r="N4432" s="77"/>
      <c r="O4432" s="77"/>
      <c r="P4432" s="77"/>
    </row>
    <row r="4433" spans="1:16" hidden="1">
      <c r="A4433" s="73" t="s">
        <v>8235</v>
      </c>
      <c r="B4433" s="74" t="s">
        <v>8151</v>
      </c>
      <c r="C4433" s="75" t="s">
        <v>8232</v>
      </c>
      <c r="D4433" s="76" t="s">
        <v>8236</v>
      </c>
      <c r="E4433" s="77"/>
      <c r="F4433" s="77"/>
      <c r="G4433" s="77"/>
      <c r="H4433" s="77"/>
      <c r="I4433" s="77">
        <v>20255</v>
      </c>
      <c r="J4433" s="77">
        <v>16663.689999999999</v>
      </c>
      <c r="K4433" s="77">
        <v>19266.47</v>
      </c>
      <c r="L4433" s="77">
        <v>20268.560000000001</v>
      </c>
      <c r="M4433" s="77">
        <v>21010.94</v>
      </c>
      <c r="N4433" s="77"/>
      <c r="O4433" s="77"/>
      <c r="P4433" s="77"/>
    </row>
    <row r="4434" spans="1:16" hidden="1">
      <c r="A4434" s="73" t="s">
        <v>8237</v>
      </c>
      <c r="B4434" s="74" t="s">
        <v>8151</v>
      </c>
      <c r="C4434" s="75" t="s">
        <v>8232</v>
      </c>
      <c r="D4434" s="76" t="s">
        <v>8177</v>
      </c>
      <c r="E4434" s="77"/>
      <c r="F4434" s="77"/>
      <c r="G4434" s="77"/>
      <c r="H4434" s="77"/>
      <c r="I4434" s="77">
        <v>10841.75</v>
      </c>
      <c r="J4434" s="77">
        <v>9477.75</v>
      </c>
      <c r="K4434" s="77">
        <v>9239.94</v>
      </c>
      <c r="L4434" s="77">
        <v>9861.07</v>
      </c>
      <c r="M4434" s="77">
        <v>10103.700000000001</v>
      </c>
      <c r="N4434" s="77"/>
      <c r="O4434" s="77"/>
      <c r="P4434" s="77"/>
    </row>
    <row r="4435" spans="1:16" hidden="1">
      <c r="A4435" s="73" t="s">
        <v>8238</v>
      </c>
      <c r="B4435" s="74" t="s">
        <v>8151</v>
      </c>
      <c r="C4435" s="75" t="s">
        <v>8232</v>
      </c>
      <c r="D4435" s="76" t="s">
        <v>8239</v>
      </c>
      <c r="E4435" s="77"/>
      <c r="F4435" s="77"/>
      <c r="G4435" s="77"/>
      <c r="H4435" s="77"/>
      <c r="I4435" s="77">
        <v>23342.87</v>
      </c>
      <c r="J4435" s="77">
        <v>20570.72</v>
      </c>
      <c r="K4435" s="77">
        <v>22480.07</v>
      </c>
      <c r="L4435" s="77">
        <v>23479.86</v>
      </c>
      <c r="M4435" s="77">
        <v>24174.52</v>
      </c>
      <c r="N4435" s="77"/>
      <c r="O4435" s="77"/>
      <c r="P4435" s="77"/>
    </row>
    <row r="4436" spans="1:16" hidden="1">
      <c r="A4436" s="73" t="s">
        <v>8240</v>
      </c>
      <c r="B4436" s="74" t="s">
        <v>8151</v>
      </c>
      <c r="C4436" s="75" t="s">
        <v>8232</v>
      </c>
      <c r="D4436" s="76" t="s">
        <v>8241</v>
      </c>
      <c r="E4436" s="77"/>
      <c r="F4436" s="77"/>
      <c r="G4436" s="77"/>
      <c r="H4436" s="77"/>
      <c r="I4436" s="77">
        <v>6454</v>
      </c>
      <c r="J4436" s="77">
        <v>6141.71</v>
      </c>
      <c r="K4436" s="77">
        <v>5995.24</v>
      </c>
      <c r="L4436" s="77">
        <v>5677.19</v>
      </c>
      <c r="M4436" s="77">
        <v>5765.7</v>
      </c>
      <c r="N4436" s="77"/>
      <c r="O4436" s="77"/>
      <c r="P4436" s="77"/>
    </row>
    <row r="4437" spans="1:16" hidden="1">
      <c r="A4437" s="73" t="s">
        <v>8242</v>
      </c>
      <c r="B4437" s="74" t="s">
        <v>8151</v>
      </c>
      <c r="C4437" s="75" t="s">
        <v>8243</v>
      </c>
      <c r="D4437" s="76"/>
      <c r="E4437" s="77"/>
      <c r="F4437" s="77"/>
      <c r="G4437" s="77"/>
      <c r="H4437" s="77"/>
      <c r="I4437" s="77">
        <v>15026.380000000001</v>
      </c>
      <c r="J4437" s="77">
        <v>13285.23</v>
      </c>
      <c r="K4437" s="77">
        <v>15076.11</v>
      </c>
      <c r="L4437" s="77">
        <v>16601.39</v>
      </c>
      <c r="M4437" s="77">
        <v>16949.47</v>
      </c>
      <c r="N4437" s="77"/>
      <c r="O4437" s="77"/>
      <c r="P4437" s="77"/>
    </row>
    <row r="4438" spans="1:16" hidden="1">
      <c r="A4438" s="73" t="s">
        <v>8244</v>
      </c>
      <c r="B4438" s="74" t="s">
        <v>8151</v>
      </c>
      <c r="C4438" s="75" t="s">
        <v>8243</v>
      </c>
      <c r="D4438" s="76" t="s">
        <v>8245</v>
      </c>
      <c r="E4438" s="77"/>
      <c r="F4438" s="77"/>
      <c r="G4438" s="77"/>
      <c r="H4438" s="77"/>
      <c r="I4438" s="77">
        <v>4018.5</v>
      </c>
      <c r="J4438" s="77">
        <v>4167.17</v>
      </c>
      <c r="K4438" s="77">
        <v>3301.71</v>
      </c>
      <c r="L4438" s="77">
        <v>3617.75</v>
      </c>
      <c r="M4438" s="77">
        <v>3827.45</v>
      </c>
      <c r="N4438" s="77"/>
      <c r="O4438" s="77"/>
      <c r="P4438" s="77"/>
    </row>
    <row r="4439" spans="1:16" hidden="1">
      <c r="A4439" s="73" t="s">
        <v>8246</v>
      </c>
      <c r="B4439" s="74" t="s">
        <v>8151</v>
      </c>
      <c r="C4439" s="75" t="s">
        <v>8243</v>
      </c>
      <c r="D4439" s="76" t="s">
        <v>995</v>
      </c>
      <c r="E4439" s="77"/>
      <c r="F4439" s="77"/>
      <c r="G4439" s="77"/>
      <c r="H4439" s="77"/>
      <c r="I4439" s="77">
        <v>2882.88</v>
      </c>
      <c r="J4439" s="77">
        <v>2590.66</v>
      </c>
      <c r="K4439" s="77">
        <v>3159.87</v>
      </c>
      <c r="L4439" s="77">
        <v>3714.99</v>
      </c>
      <c r="M4439" s="77">
        <v>3721.49</v>
      </c>
      <c r="N4439" s="77"/>
      <c r="O4439" s="77"/>
      <c r="P4439" s="77"/>
    </row>
    <row r="4440" spans="1:16" hidden="1">
      <c r="A4440" s="73" t="s">
        <v>8247</v>
      </c>
      <c r="B4440" s="74" t="s">
        <v>8151</v>
      </c>
      <c r="C4440" s="75" t="s">
        <v>8243</v>
      </c>
      <c r="D4440" s="76" t="s">
        <v>1566</v>
      </c>
      <c r="E4440" s="77"/>
      <c r="F4440" s="77"/>
      <c r="G4440" s="77"/>
      <c r="H4440" s="77"/>
      <c r="I4440" s="77">
        <v>3903.5</v>
      </c>
      <c r="J4440" s="77">
        <v>2946.5</v>
      </c>
      <c r="K4440" s="77">
        <v>4042.25</v>
      </c>
      <c r="L4440" s="77">
        <v>4571.82</v>
      </c>
      <c r="M4440" s="77">
        <v>4953.63</v>
      </c>
      <c r="N4440" s="77"/>
      <c r="O4440" s="77"/>
      <c r="P4440" s="77"/>
    </row>
    <row r="4441" spans="1:16" hidden="1">
      <c r="A4441" s="73" t="s">
        <v>8248</v>
      </c>
      <c r="B4441" s="74" t="s">
        <v>8151</v>
      </c>
      <c r="C4441" s="75" t="s">
        <v>8243</v>
      </c>
      <c r="D4441" s="76" t="s">
        <v>8249</v>
      </c>
      <c r="E4441" s="77"/>
      <c r="F4441" s="77"/>
      <c r="G4441" s="77"/>
      <c r="H4441" s="77"/>
      <c r="I4441" s="77">
        <v>4221.5</v>
      </c>
      <c r="J4441" s="77">
        <v>3580.9</v>
      </c>
      <c r="K4441" s="77">
        <v>4572.28</v>
      </c>
      <c r="L4441" s="77">
        <v>4696.83</v>
      </c>
      <c r="M4441" s="77">
        <v>4446.8999999999996</v>
      </c>
      <c r="N4441" s="77"/>
      <c r="O4441" s="77"/>
      <c r="P4441" s="77"/>
    </row>
    <row r="4442" spans="1:16" hidden="1">
      <c r="A4442" s="73" t="s">
        <v>8250</v>
      </c>
      <c r="B4442" s="74" t="s">
        <v>8151</v>
      </c>
      <c r="C4442" s="75" t="s">
        <v>8251</v>
      </c>
      <c r="D4442" s="76"/>
      <c r="E4442" s="77"/>
      <c r="F4442" s="77"/>
      <c r="G4442" s="77"/>
      <c r="H4442" s="77"/>
      <c r="I4442" s="77">
        <v>331703.90000000002</v>
      </c>
      <c r="J4442" s="77">
        <v>313703.39</v>
      </c>
      <c r="K4442" s="77">
        <v>300293.17000000004</v>
      </c>
      <c r="L4442" s="77">
        <v>312255.11000000004</v>
      </c>
      <c r="M4442" s="77">
        <v>313386.17</v>
      </c>
      <c r="N4442" s="77"/>
      <c r="O4442" s="77"/>
      <c r="P4442" s="77"/>
    </row>
    <row r="4443" spans="1:16" hidden="1">
      <c r="A4443" s="73" t="s">
        <v>8252</v>
      </c>
      <c r="B4443" s="74" t="s">
        <v>8151</v>
      </c>
      <c r="C4443" s="75" t="s">
        <v>8251</v>
      </c>
      <c r="D4443" s="76" t="s">
        <v>8253</v>
      </c>
      <c r="E4443" s="77"/>
      <c r="F4443" s="77"/>
      <c r="G4443" s="77"/>
      <c r="H4443" s="77"/>
      <c r="I4443" s="77">
        <v>26250.5</v>
      </c>
      <c r="J4443" s="77">
        <v>26699.39</v>
      </c>
      <c r="K4443" s="77">
        <v>23743.63</v>
      </c>
      <c r="L4443" s="77">
        <v>24515.8</v>
      </c>
      <c r="M4443" s="77">
        <v>23849.54</v>
      </c>
      <c r="N4443" s="77"/>
      <c r="O4443" s="77"/>
      <c r="P4443" s="77"/>
    </row>
    <row r="4444" spans="1:16" hidden="1">
      <c r="A4444" s="73" t="s">
        <v>8254</v>
      </c>
      <c r="B4444" s="74" t="s">
        <v>8151</v>
      </c>
      <c r="C4444" s="75" t="s">
        <v>8251</v>
      </c>
      <c r="D4444" s="76" t="s">
        <v>8255</v>
      </c>
      <c r="E4444" s="77"/>
      <c r="F4444" s="77"/>
      <c r="G4444" s="77"/>
      <c r="H4444" s="77"/>
      <c r="I4444" s="77">
        <v>26117</v>
      </c>
      <c r="J4444" s="77">
        <v>27220.53</v>
      </c>
      <c r="K4444" s="77">
        <v>25440.06</v>
      </c>
      <c r="L4444" s="77">
        <v>27152.75</v>
      </c>
      <c r="M4444" s="77">
        <v>26756.37</v>
      </c>
      <c r="N4444" s="77"/>
      <c r="O4444" s="77"/>
      <c r="P4444" s="77"/>
    </row>
    <row r="4445" spans="1:16" hidden="1">
      <c r="A4445" s="73" t="s">
        <v>8256</v>
      </c>
      <c r="B4445" s="74" t="s">
        <v>8151</v>
      </c>
      <c r="C4445" s="75" t="s">
        <v>8251</v>
      </c>
      <c r="D4445" s="76" t="s">
        <v>8257</v>
      </c>
      <c r="E4445" s="77"/>
      <c r="F4445" s="77"/>
      <c r="G4445" s="77"/>
      <c r="H4445" s="77"/>
      <c r="I4445" s="77">
        <v>27703.75</v>
      </c>
      <c r="J4445" s="77">
        <v>28892.89</v>
      </c>
      <c r="K4445" s="77">
        <v>22569.77</v>
      </c>
      <c r="L4445" s="77">
        <v>24690.21</v>
      </c>
      <c r="M4445" s="77">
        <v>24298.17</v>
      </c>
      <c r="N4445" s="77"/>
      <c r="O4445" s="77"/>
      <c r="P4445" s="77"/>
    </row>
    <row r="4446" spans="1:16" hidden="1">
      <c r="A4446" s="73" t="s">
        <v>8258</v>
      </c>
      <c r="B4446" s="74" t="s">
        <v>8151</v>
      </c>
      <c r="C4446" s="75" t="s">
        <v>8251</v>
      </c>
      <c r="D4446" s="76" t="s">
        <v>8259</v>
      </c>
      <c r="E4446" s="77"/>
      <c r="F4446" s="77"/>
      <c r="G4446" s="77"/>
      <c r="H4446" s="77"/>
      <c r="I4446" s="77">
        <v>44490.25</v>
      </c>
      <c r="J4446" s="77">
        <v>42870.52</v>
      </c>
      <c r="K4446" s="77">
        <v>42181.87</v>
      </c>
      <c r="L4446" s="77">
        <v>42562.17</v>
      </c>
      <c r="M4446" s="77">
        <v>41523.93</v>
      </c>
      <c r="N4446" s="77"/>
      <c r="O4446" s="77"/>
      <c r="P4446" s="77"/>
    </row>
    <row r="4447" spans="1:16" hidden="1">
      <c r="A4447" s="73" t="s">
        <v>8260</v>
      </c>
      <c r="B4447" s="74" t="s">
        <v>8151</v>
      </c>
      <c r="C4447" s="75" t="s">
        <v>8251</v>
      </c>
      <c r="D4447" s="76" t="s">
        <v>8261</v>
      </c>
      <c r="E4447" s="77"/>
      <c r="F4447" s="77"/>
      <c r="G4447" s="77"/>
      <c r="H4447" s="77"/>
      <c r="I4447" s="77">
        <v>15723.4</v>
      </c>
      <c r="J4447" s="77">
        <v>13433.06</v>
      </c>
      <c r="K4447" s="77">
        <v>14399.6</v>
      </c>
      <c r="L4447" s="77">
        <v>15612.81</v>
      </c>
      <c r="M4447" s="77">
        <v>15635.94</v>
      </c>
      <c r="N4447" s="77"/>
      <c r="O4447" s="77"/>
      <c r="P4447" s="77"/>
    </row>
    <row r="4448" spans="1:16" hidden="1">
      <c r="A4448" s="73" t="s">
        <v>8262</v>
      </c>
      <c r="B4448" s="74" t="s">
        <v>8151</v>
      </c>
      <c r="C4448" s="75" t="s">
        <v>8251</v>
      </c>
      <c r="D4448" s="76" t="s">
        <v>4481</v>
      </c>
      <c r="E4448" s="77"/>
      <c r="F4448" s="77"/>
      <c r="G4448" s="77"/>
      <c r="H4448" s="77"/>
      <c r="I4448" s="77">
        <v>46712.75</v>
      </c>
      <c r="J4448" s="77">
        <v>46346.73</v>
      </c>
      <c r="K4448" s="77">
        <v>44497.29</v>
      </c>
      <c r="L4448" s="77">
        <v>45545.75</v>
      </c>
      <c r="M4448" s="77">
        <v>45739.76</v>
      </c>
      <c r="N4448" s="77"/>
      <c r="O4448" s="77"/>
      <c r="P4448" s="77"/>
    </row>
    <row r="4449" spans="1:16" hidden="1">
      <c r="A4449" s="73" t="s">
        <v>8263</v>
      </c>
      <c r="B4449" s="74" t="s">
        <v>8151</v>
      </c>
      <c r="C4449" s="75" t="s">
        <v>8251</v>
      </c>
      <c r="D4449" s="76" t="s">
        <v>3289</v>
      </c>
      <c r="E4449" s="77"/>
      <c r="F4449" s="77"/>
      <c r="G4449" s="77"/>
      <c r="H4449" s="77"/>
      <c r="I4449" s="77">
        <v>12472.25</v>
      </c>
      <c r="J4449" s="77">
        <v>9512.5300000000007</v>
      </c>
      <c r="K4449" s="77">
        <v>11140.98</v>
      </c>
      <c r="L4449" s="77">
        <v>11214.23</v>
      </c>
      <c r="M4449" s="77">
        <v>11373.75</v>
      </c>
      <c r="N4449" s="77"/>
      <c r="O4449" s="77"/>
      <c r="P4449" s="77"/>
    </row>
    <row r="4450" spans="1:16" hidden="1">
      <c r="A4450" s="73" t="s">
        <v>8264</v>
      </c>
      <c r="B4450" s="74" t="s">
        <v>8151</v>
      </c>
      <c r="C4450" s="75" t="s">
        <v>8251</v>
      </c>
      <c r="D4450" s="76" t="s">
        <v>8265</v>
      </c>
      <c r="E4450" s="77"/>
      <c r="F4450" s="77"/>
      <c r="G4450" s="77"/>
      <c r="H4450" s="77"/>
      <c r="I4450" s="77">
        <v>28101.75</v>
      </c>
      <c r="J4450" s="77">
        <v>27031.13</v>
      </c>
      <c r="K4450" s="77">
        <v>24233.68</v>
      </c>
      <c r="L4450" s="77">
        <v>24294.75</v>
      </c>
      <c r="M4450" s="77">
        <v>24475.42</v>
      </c>
      <c r="N4450" s="77"/>
      <c r="O4450" s="77"/>
      <c r="P4450" s="77"/>
    </row>
    <row r="4451" spans="1:16" hidden="1">
      <c r="A4451" s="73" t="s">
        <v>8266</v>
      </c>
      <c r="B4451" s="74" t="s">
        <v>8151</v>
      </c>
      <c r="C4451" s="75" t="s">
        <v>8251</v>
      </c>
      <c r="D4451" s="76" t="s">
        <v>8267</v>
      </c>
      <c r="E4451" s="77"/>
      <c r="F4451" s="77"/>
      <c r="G4451" s="77"/>
      <c r="H4451" s="77"/>
      <c r="I4451" s="77">
        <v>22976.25</v>
      </c>
      <c r="J4451" s="77">
        <v>22379.73</v>
      </c>
      <c r="K4451" s="77">
        <v>20296.86</v>
      </c>
      <c r="L4451" s="77">
        <v>21350.28</v>
      </c>
      <c r="M4451" s="77">
        <v>21571.81</v>
      </c>
      <c r="N4451" s="77"/>
      <c r="O4451" s="77"/>
      <c r="P4451" s="77"/>
    </row>
    <row r="4452" spans="1:16" hidden="1">
      <c r="A4452" s="73" t="s">
        <v>8268</v>
      </c>
      <c r="B4452" s="74" t="s">
        <v>8151</v>
      </c>
      <c r="C4452" s="75" t="s">
        <v>8251</v>
      </c>
      <c r="D4452" s="76" t="s">
        <v>8269</v>
      </c>
      <c r="E4452" s="77"/>
      <c r="F4452" s="77"/>
      <c r="G4452" s="77"/>
      <c r="H4452" s="77"/>
      <c r="I4452" s="77">
        <v>9024</v>
      </c>
      <c r="J4452" s="77">
        <v>8137.86</v>
      </c>
      <c r="K4452" s="77">
        <v>8607.0300000000007</v>
      </c>
      <c r="L4452" s="77">
        <v>8541.61</v>
      </c>
      <c r="M4452" s="77">
        <v>8461.74</v>
      </c>
      <c r="N4452" s="77"/>
      <c r="O4452" s="77"/>
      <c r="P4452" s="77"/>
    </row>
    <row r="4453" spans="1:16" hidden="1">
      <c r="A4453" s="73" t="s">
        <v>8270</v>
      </c>
      <c r="B4453" s="74" t="s">
        <v>8151</v>
      </c>
      <c r="C4453" s="75" t="s">
        <v>8251</v>
      </c>
      <c r="D4453" s="76" t="s">
        <v>5107</v>
      </c>
      <c r="E4453" s="77"/>
      <c r="F4453" s="77"/>
      <c r="G4453" s="77"/>
      <c r="H4453" s="77"/>
      <c r="I4453" s="77">
        <v>16146.75</v>
      </c>
      <c r="J4453" s="77">
        <v>14739.38</v>
      </c>
      <c r="K4453" s="77">
        <v>14381.24</v>
      </c>
      <c r="L4453" s="77">
        <v>15893.46</v>
      </c>
      <c r="M4453" s="77">
        <v>15678</v>
      </c>
      <c r="N4453" s="77"/>
      <c r="O4453" s="77"/>
      <c r="P4453" s="77"/>
    </row>
    <row r="4454" spans="1:16" hidden="1">
      <c r="A4454" s="73" t="s">
        <v>8271</v>
      </c>
      <c r="B4454" s="74" t="s">
        <v>8151</v>
      </c>
      <c r="C4454" s="75" t="s">
        <v>8251</v>
      </c>
      <c r="D4454" s="76" t="s">
        <v>8272</v>
      </c>
      <c r="E4454" s="77"/>
      <c r="F4454" s="77"/>
      <c r="G4454" s="77"/>
      <c r="H4454" s="77"/>
      <c r="I4454" s="77">
        <v>10798.75</v>
      </c>
      <c r="J4454" s="77">
        <v>10497.94</v>
      </c>
      <c r="K4454" s="77">
        <v>9414.51</v>
      </c>
      <c r="L4454" s="77">
        <v>9993.59</v>
      </c>
      <c r="M4454" s="77">
        <v>10259.48</v>
      </c>
      <c r="N4454" s="77"/>
      <c r="O4454" s="77"/>
      <c r="P4454" s="77"/>
    </row>
    <row r="4455" spans="1:16" hidden="1">
      <c r="A4455" s="73" t="s">
        <v>8273</v>
      </c>
      <c r="B4455" s="74" t="s">
        <v>8151</v>
      </c>
      <c r="C4455" s="75" t="s">
        <v>8251</v>
      </c>
      <c r="D4455" s="76" t="s">
        <v>8274</v>
      </c>
      <c r="E4455" s="77"/>
      <c r="F4455" s="77"/>
      <c r="G4455" s="77"/>
      <c r="H4455" s="77"/>
      <c r="I4455" s="77">
        <v>16684.5</v>
      </c>
      <c r="J4455" s="77">
        <v>13821.75</v>
      </c>
      <c r="K4455" s="77">
        <v>14147.99</v>
      </c>
      <c r="L4455" s="77">
        <v>15267</v>
      </c>
      <c r="M4455" s="77">
        <v>15563.5</v>
      </c>
      <c r="N4455" s="77"/>
      <c r="O4455" s="77"/>
      <c r="P4455" s="77"/>
    </row>
    <row r="4456" spans="1:16" hidden="1">
      <c r="A4456" s="73" t="s">
        <v>8275</v>
      </c>
      <c r="B4456" s="74" t="s">
        <v>8151</v>
      </c>
      <c r="C4456" s="75" t="s">
        <v>8251</v>
      </c>
      <c r="D4456" s="76" t="s">
        <v>8276</v>
      </c>
      <c r="E4456" s="77"/>
      <c r="F4456" s="77"/>
      <c r="G4456" s="77"/>
      <c r="H4456" s="77"/>
      <c r="I4456" s="77">
        <v>28502</v>
      </c>
      <c r="J4456" s="77">
        <v>22119.95</v>
      </c>
      <c r="K4456" s="77">
        <v>25238.66</v>
      </c>
      <c r="L4456" s="77">
        <v>25620.7</v>
      </c>
      <c r="M4456" s="77">
        <v>28198.76</v>
      </c>
      <c r="N4456" s="77"/>
      <c r="O4456" s="77"/>
      <c r="P4456" s="77"/>
    </row>
    <row r="4457" spans="1:16" hidden="1">
      <c r="A4457" s="73" t="s">
        <v>8277</v>
      </c>
      <c r="B4457" s="74" t="s">
        <v>8151</v>
      </c>
      <c r="C4457" s="75" t="s">
        <v>8278</v>
      </c>
      <c r="D4457" s="76"/>
      <c r="E4457" s="77"/>
      <c r="F4457" s="77"/>
      <c r="G4457" s="77"/>
      <c r="H4457" s="77"/>
      <c r="I4457" s="77">
        <v>86650.75</v>
      </c>
      <c r="J4457" s="77">
        <v>80237.78</v>
      </c>
      <c r="K4457" s="77">
        <v>85263.99</v>
      </c>
      <c r="L4457" s="77">
        <v>86982.680000000008</v>
      </c>
      <c r="M4457" s="77">
        <v>90683.62</v>
      </c>
      <c r="N4457" s="77"/>
      <c r="O4457" s="77"/>
      <c r="P4457" s="77"/>
    </row>
    <row r="4458" spans="1:16" hidden="1">
      <c r="A4458" s="73" t="s">
        <v>8279</v>
      </c>
      <c r="B4458" s="74" t="s">
        <v>8151</v>
      </c>
      <c r="C4458" s="75" t="s">
        <v>8278</v>
      </c>
      <c r="D4458" s="76" t="s">
        <v>8280</v>
      </c>
      <c r="E4458" s="77"/>
      <c r="F4458" s="77"/>
      <c r="G4458" s="77"/>
      <c r="H4458" s="77"/>
      <c r="I4458" s="77">
        <v>19157.5</v>
      </c>
      <c r="J4458" s="77">
        <v>17140.5</v>
      </c>
      <c r="K4458" s="77">
        <v>18226.5</v>
      </c>
      <c r="L4458" s="77">
        <v>18834.38</v>
      </c>
      <c r="M4458" s="77">
        <v>19853.12</v>
      </c>
      <c r="N4458" s="77"/>
      <c r="O4458" s="77"/>
      <c r="P4458" s="77"/>
    </row>
    <row r="4459" spans="1:16" hidden="1">
      <c r="A4459" s="73" t="s">
        <v>8281</v>
      </c>
      <c r="B4459" s="74" t="s">
        <v>8151</v>
      </c>
      <c r="C4459" s="75" t="s">
        <v>8278</v>
      </c>
      <c r="D4459" s="76" t="s">
        <v>8282</v>
      </c>
      <c r="E4459" s="77"/>
      <c r="F4459" s="77"/>
      <c r="G4459" s="77"/>
      <c r="H4459" s="77"/>
      <c r="I4459" s="77">
        <v>24437.25</v>
      </c>
      <c r="J4459" s="77">
        <v>23467.39</v>
      </c>
      <c r="K4459" s="77">
        <v>24407.56</v>
      </c>
      <c r="L4459" s="77">
        <v>24420.720000000001</v>
      </c>
      <c r="M4459" s="77">
        <v>25545.87</v>
      </c>
      <c r="N4459" s="77"/>
      <c r="O4459" s="77"/>
      <c r="P4459" s="77"/>
    </row>
    <row r="4460" spans="1:16" hidden="1">
      <c r="A4460" s="73" t="s">
        <v>8283</v>
      </c>
      <c r="B4460" s="74" t="s">
        <v>8151</v>
      </c>
      <c r="C4460" s="75" t="s">
        <v>8278</v>
      </c>
      <c r="D4460" s="76" t="s">
        <v>5966</v>
      </c>
      <c r="E4460" s="77"/>
      <c r="F4460" s="77"/>
      <c r="G4460" s="77"/>
      <c r="H4460" s="77"/>
      <c r="I4460" s="77">
        <v>16437.5</v>
      </c>
      <c r="J4460" s="77">
        <v>14277.03</v>
      </c>
      <c r="K4460" s="77">
        <v>15348.3</v>
      </c>
      <c r="L4460" s="77">
        <v>15741.26</v>
      </c>
      <c r="M4460" s="77">
        <v>16229.78</v>
      </c>
      <c r="N4460" s="77"/>
      <c r="O4460" s="77"/>
      <c r="P4460" s="77"/>
    </row>
    <row r="4461" spans="1:16" hidden="1">
      <c r="A4461" s="73" t="s">
        <v>8284</v>
      </c>
      <c r="B4461" s="74" t="s">
        <v>8151</v>
      </c>
      <c r="C4461" s="75" t="s">
        <v>8278</v>
      </c>
      <c r="D4461" s="76" t="s">
        <v>8285</v>
      </c>
      <c r="E4461" s="77"/>
      <c r="F4461" s="77"/>
      <c r="G4461" s="77"/>
      <c r="H4461" s="77"/>
      <c r="I4461" s="77">
        <v>26618.5</v>
      </c>
      <c r="J4461" s="77">
        <v>25352.86</v>
      </c>
      <c r="K4461" s="77">
        <v>27281.63</v>
      </c>
      <c r="L4461" s="77">
        <v>27986.32</v>
      </c>
      <c r="M4461" s="77">
        <v>29054.85</v>
      </c>
      <c r="N4461" s="77"/>
      <c r="O4461" s="77"/>
      <c r="P4461" s="77"/>
    </row>
    <row r="4462" spans="1:16" hidden="1">
      <c r="A4462" s="73" t="s">
        <v>8286</v>
      </c>
      <c r="B4462" s="74" t="s">
        <v>8151</v>
      </c>
      <c r="C4462" s="75" t="s">
        <v>8287</v>
      </c>
      <c r="D4462" s="76"/>
      <c r="E4462" s="77"/>
      <c r="F4462" s="77"/>
      <c r="G4462" s="77"/>
      <c r="H4462" s="77"/>
      <c r="I4462" s="77">
        <v>142298.97999999998</v>
      </c>
      <c r="J4462" s="77">
        <v>122535.89</v>
      </c>
      <c r="K4462" s="77">
        <v>138621.33999999997</v>
      </c>
      <c r="L4462" s="77">
        <v>131387.91</v>
      </c>
      <c r="M4462" s="77">
        <v>138082.43</v>
      </c>
      <c r="N4462" s="77"/>
      <c r="O4462" s="77"/>
      <c r="P4462" s="77"/>
    </row>
    <row r="4463" spans="1:16" hidden="1">
      <c r="A4463" s="73" t="s">
        <v>8288</v>
      </c>
      <c r="B4463" s="74" t="s">
        <v>8151</v>
      </c>
      <c r="C4463" s="75" t="s">
        <v>8287</v>
      </c>
      <c r="D4463" s="76" t="s">
        <v>5636</v>
      </c>
      <c r="E4463" s="77"/>
      <c r="F4463" s="77"/>
      <c r="G4463" s="77"/>
      <c r="H4463" s="77"/>
      <c r="I4463" s="77">
        <v>17051.75</v>
      </c>
      <c r="J4463" s="77">
        <v>14623.16</v>
      </c>
      <c r="K4463" s="77">
        <v>16185.3</v>
      </c>
      <c r="L4463" s="77">
        <v>15618.41</v>
      </c>
      <c r="M4463" s="77">
        <v>16356.51</v>
      </c>
      <c r="N4463" s="77"/>
      <c r="O4463" s="77"/>
      <c r="P4463" s="77"/>
    </row>
    <row r="4464" spans="1:16" hidden="1">
      <c r="A4464" s="73" t="s">
        <v>8289</v>
      </c>
      <c r="B4464" s="74" t="s">
        <v>8151</v>
      </c>
      <c r="C4464" s="75" t="s">
        <v>8287</v>
      </c>
      <c r="D4464" s="76" t="s">
        <v>8290</v>
      </c>
      <c r="E4464" s="77"/>
      <c r="F4464" s="77"/>
      <c r="G4464" s="77"/>
      <c r="H4464" s="77"/>
      <c r="I4464" s="77">
        <v>14158.75</v>
      </c>
      <c r="J4464" s="77">
        <v>12767.79</v>
      </c>
      <c r="K4464" s="77">
        <v>14247.59</v>
      </c>
      <c r="L4464" s="77">
        <v>14226.68</v>
      </c>
      <c r="M4464" s="77">
        <v>14429.68</v>
      </c>
      <c r="N4464" s="77"/>
      <c r="O4464" s="77"/>
      <c r="P4464" s="77"/>
    </row>
    <row r="4465" spans="1:16" hidden="1">
      <c r="A4465" s="73" t="s">
        <v>8291</v>
      </c>
      <c r="B4465" s="74" t="s">
        <v>8151</v>
      </c>
      <c r="C4465" s="75" t="s">
        <v>8287</v>
      </c>
      <c r="D4465" s="76" t="s">
        <v>8292</v>
      </c>
      <c r="E4465" s="77"/>
      <c r="F4465" s="77"/>
      <c r="G4465" s="77"/>
      <c r="H4465" s="77"/>
      <c r="I4465" s="77">
        <v>11640.5</v>
      </c>
      <c r="J4465" s="77">
        <v>8112.76</v>
      </c>
      <c r="K4465" s="77">
        <v>10789.84</v>
      </c>
      <c r="L4465" s="77">
        <v>9682.5499999999993</v>
      </c>
      <c r="M4465" s="77">
        <v>10769.69</v>
      </c>
      <c r="N4465" s="77"/>
      <c r="O4465" s="77"/>
      <c r="P4465" s="77"/>
    </row>
    <row r="4466" spans="1:16" hidden="1">
      <c r="A4466" s="73" t="s">
        <v>8293</v>
      </c>
      <c r="B4466" s="74" t="s">
        <v>8151</v>
      </c>
      <c r="C4466" s="75" t="s">
        <v>8287</v>
      </c>
      <c r="D4466" s="76" t="s">
        <v>8294</v>
      </c>
      <c r="E4466" s="77"/>
      <c r="F4466" s="77"/>
      <c r="G4466" s="77"/>
      <c r="H4466" s="77"/>
      <c r="I4466" s="77">
        <v>17537.73</v>
      </c>
      <c r="J4466" s="77">
        <v>15277.41</v>
      </c>
      <c r="K4466" s="77">
        <v>16883.3</v>
      </c>
      <c r="L4466" s="77">
        <v>17117.05</v>
      </c>
      <c r="M4466" s="77">
        <v>18004.63</v>
      </c>
      <c r="N4466" s="77"/>
      <c r="O4466" s="77"/>
      <c r="P4466" s="77"/>
    </row>
    <row r="4467" spans="1:16" hidden="1">
      <c r="A4467" s="73" t="s">
        <v>8295</v>
      </c>
      <c r="B4467" s="74" t="s">
        <v>8151</v>
      </c>
      <c r="C4467" s="75" t="s">
        <v>8287</v>
      </c>
      <c r="D4467" s="76" t="s">
        <v>8296</v>
      </c>
      <c r="E4467" s="77"/>
      <c r="F4467" s="77"/>
      <c r="G4467" s="77"/>
      <c r="H4467" s="77"/>
      <c r="I4467" s="77">
        <v>15442</v>
      </c>
      <c r="J4467" s="77">
        <v>12373.27</v>
      </c>
      <c r="K4467" s="77">
        <v>15436.98</v>
      </c>
      <c r="L4467" s="77">
        <v>12931.25</v>
      </c>
      <c r="M4467" s="77">
        <v>13654.76</v>
      </c>
      <c r="N4467" s="77"/>
      <c r="O4467" s="77"/>
      <c r="P4467" s="77"/>
    </row>
    <row r="4468" spans="1:16" hidden="1">
      <c r="A4468" s="73" t="s">
        <v>8297</v>
      </c>
      <c r="B4468" s="74" t="s">
        <v>8151</v>
      </c>
      <c r="C4468" s="75" t="s">
        <v>8287</v>
      </c>
      <c r="D4468" s="76" t="s">
        <v>8298</v>
      </c>
      <c r="E4468" s="77"/>
      <c r="F4468" s="77"/>
      <c r="G4468" s="77"/>
      <c r="H4468" s="77"/>
      <c r="I4468" s="77">
        <v>16548.5</v>
      </c>
      <c r="J4468" s="77">
        <v>11868.71</v>
      </c>
      <c r="K4468" s="77">
        <v>13271.12</v>
      </c>
      <c r="L4468" s="77">
        <v>10806.75</v>
      </c>
      <c r="M4468" s="77">
        <v>12634.1</v>
      </c>
      <c r="N4468" s="77"/>
      <c r="O4468" s="77"/>
      <c r="P4468" s="77"/>
    </row>
    <row r="4469" spans="1:16" hidden="1">
      <c r="A4469" s="73" t="s">
        <v>8299</v>
      </c>
      <c r="B4469" s="74" t="s">
        <v>8151</v>
      </c>
      <c r="C4469" s="75" t="s">
        <v>8287</v>
      </c>
      <c r="D4469" s="76" t="s">
        <v>5740</v>
      </c>
      <c r="E4469" s="77"/>
      <c r="F4469" s="77"/>
      <c r="G4469" s="77"/>
      <c r="H4469" s="77"/>
      <c r="I4469" s="77">
        <v>10025.25</v>
      </c>
      <c r="J4469" s="77">
        <v>9554.48</v>
      </c>
      <c r="K4469" s="77">
        <v>10303.370000000001</v>
      </c>
      <c r="L4469" s="77">
        <v>9916.92</v>
      </c>
      <c r="M4469" s="77">
        <v>10539.52</v>
      </c>
      <c r="N4469" s="77"/>
      <c r="O4469" s="77"/>
      <c r="P4469" s="77"/>
    </row>
    <row r="4470" spans="1:16" hidden="1">
      <c r="A4470" s="73" t="s">
        <v>8300</v>
      </c>
      <c r="B4470" s="74" t="s">
        <v>8151</v>
      </c>
      <c r="C4470" s="75" t="s">
        <v>8287</v>
      </c>
      <c r="D4470" s="76" t="s">
        <v>8301</v>
      </c>
      <c r="E4470" s="77"/>
      <c r="F4470" s="77"/>
      <c r="G4470" s="77"/>
      <c r="H4470" s="77"/>
      <c r="I4470" s="77">
        <v>18488</v>
      </c>
      <c r="J4470" s="77">
        <v>16999.04</v>
      </c>
      <c r="K4470" s="77">
        <v>19023.259999999998</v>
      </c>
      <c r="L4470" s="77">
        <v>19170.8</v>
      </c>
      <c r="M4470" s="77">
        <v>19360.68</v>
      </c>
      <c r="N4470" s="77"/>
      <c r="O4470" s="77"/>
      <c r="P4470" s="77"/>
    </row>
    <row r="4471" spans="1:16" hidden="1">
      <c r="A4471" s="73" t="s">
        <v>8302</v>
      </c>
      <c r="B4471" s="74" t="s">
        <v>8151</v>
      </c>
      <c r="C4471" s="75" t="s">
        <v>8287</v>
      </c>
      <c r="D4471" s="76" t="s">
        <v>5006</v>
      </c>
      <c r="E4471" s="77"/>
      <c r="F4471" s="77"/>
      <c r="G4471" s="77"/>
      <c r="H4471" s="77"/>
      <c r="I4471" s="77">
        <v>21406.5</v>
      </c>
      <c r="J4471" s="77">
        <v>20959.27</v>
      </c>
      <c r="K4471" s="77">
        <v>22480.58</v>
      </c>
      <c r="L4471" s="77">
        <v>21917.5</v>
      </c>
      <c r="M4471" s="77">
        <v>22332.86</v>
      </c>
      <c r="N4471" s="77"/>
      <c r="O4471" s="77"/>
      <c r="P4471" s="77"/>
    </row>
    <row r="4472" spans="1:16" hidden="1">
      <c r="A4472" s="73" t="s">
        <v>8303</v>
      </c>
      <c r="B4472" s="74" t="s">
        <v>8151</v>
      </c>
      <c r="C4472" s="75" t="s">
        <v>8304</v>
      </c>
      <c r="D4472" s="76"/>
      <c r="E4472" s="77"/>
      <c r="F4472" s="77"/>
      <c r="G4472" s="77"/>
      <c r="H4472" s="77"/>
      <c r="I4472" s="77">
        <v>192958</v>
      </c>
      <c r="J4472" s="77">
        <v>189309.99</v>
      </c>
      <c r="K4472" s="77">
        <v>181213.56999999998</v>
      </c>
      <c r="L4472" s="77">
        <v>185799.69</v>
      </c>
      <c r="M4472" s="77">
        <v>197656.8</v>
      </c>
      <c r="N4472" s="77"/>
      <c r="O4472" s="77"/>
      <c r="P4472" s="77"/>
    </row>
    <row r="4473" spans="1:16" hidden="1">
      <c r="A4473" s="73" t="s">
        <v>8305</v>
      </c>
      <c r="B4473" s="74" t="s">
        <v>8151</v>
      </c>
      <c r="C4473" s="75" t="s">
        <v>8304</v>
      </c>
      <c r="D4473" s="76" t="s">
        <v>8306</v>
      </c>
      <c r="E4473" s="77"/>
      <c r="F4473" s="77"/>
      <c r="G4473" s="77"/>
      <c r="H4473" s="77"/>
      <c r="I4473" s="77">
        <v>39396.5</v>
      </c>
      <c r="J4473" s="77">
        <v>38723.599999999999</v>
      </c>
      <c r="K4473" s="77">
        <v>39936.129999999997</v>
      </c>
      <c r="L4473" s="77">
        <v>38489.43</v>
      </c>
      <c r="M4473" s="77">
        <v>38415.53</v>
      </c>
      <c r="N4473" s="77"/>
      <c r="O4473" s="77"/>
      <c r="P4473" s="77"/>
    </row>
    <row r="4474" spans="1:16" hidden="1">
      <c r="A4474" s="73" t="s">
        <v>8307</v>
      </c>
      <c r="B4474" s="74" t="s">
        <v>8151</v>
      </c>
      <c r="C4474" s="75" t="s">
        <v>8304</v>
      </c>
      <c r="D4474" s="76" t="s">
        <v>5350</v>
      </c>
      <c r="E4474" s="77"/>
      <c r="F4474" s="77"/>
      <c r="G4474" s="77"/>
      <c r="H4474" s="77"/>
      <c r="I4474" s="77">
        <v>26086.5</v>
      </c>
      <c r="J4474" s="77">
        <v>22999.17</v>
      </c>
      <c r="K4474" s="77">
        <v>22115.3</v>
      </c>
      <c r="L4474" s="77">
        <v>22850.65</v>
      </c>
      <c r="M4474" s="77">
        <v>23432.560000000001</v>
      </c>
      <c r="N4474" s="77"/>
      <c r="O4474" s="77"/>
      <c r="P4474" s="77"/>
    </row>
    <row r="4475" spans="1:16" hidden="1">
      <c r="A4475" s="73" t="s">
        <v>8308</v>
      </c>
      <c r="B4475" s="74" t="s">
        <v>8151</v>
      </c>
      <c r="C4475" s="75" t="s">
        <v>8304</v>
      </c>
      <c r="D4475" s="76" t="s">
        <v>8309</v>
      </c>
      <c r="E4475" s="77"/>
      <c r="F4475" s="77"/>
      <c r="G4475" s="77"/>
      <c r="H4475" s="77"/>
      <c r="I4475" s="77">
        <v>41471</v>
      </c>
      <c r="J4475" s="77">
        <v>43699.85</v>
      </c>
      <c r="K4475" s="77">
        <v>43638.06</v>
      </c>
      <c r="L4475" s="77">
        <v>43708.42</v>
      </c>
      <c r="M4475" s="77">
        <v>44663.71</v>
      </c>
      <c r="N4475" s="77"/>
      <c r="O4475" s="77"/>
      <c r="P4475" s="77"/>
    </row>
    <row r="4476" spans="1:16" hidden="1">
      <c r="A4476" s="73" t="s">
        <v>8310</v>
      </c>
      <c r="B4476" s="74" t="s">
        <v>8151</v>
      </c>
      <c r="C4476" s="75" t="s">
        <v>8304</v>
      </c>
      <c r="D4476" s="76" t="s">
        <v>5222</v>
      </c>
      <c r="E4476" s="77"/>
      <c r="F4476" s="77"/>
      <c r="G4476" s="77"/>
      <c r="H4476" s="77"/>
      <c r="I4476" s="77">
        <v>16477.5</v>
      </c>
      <c r="J4476" s="77">
        <v>14020.38</v>
      </c>
      <c r="K4476" s="77">
        <v>15731.68</v>
      </c>
      <c r="L4476" s="77">
        <v>14419.01</v>
      </c>
      <c r="M4476" s="77">
        <v>17486.86</v>
      </c>
      <c r="N4476" s="77"/>
      <c r="O4476" s="77"/>
      <c r="P4476" s="77"/>
    </row>
    <row r="4477" spans="1:16" hidden="1">
      <c r="A4477" s="73" t="s">
        <v>8311</v>
      </c>
      <c r="B4477" s="74" t="s">
        <v>8151</v>
      </c>
      <c r="C4477" s="75" t="s">
        <v>8304</v>
      </c>
      <c r="D4477" s="76" t="s">
        <v>8312</v>
      </c>
      <c r="E4477" s="77"/>
      <c r="F4477" s="77"/>
      <c r="G4477" s="77"/>
      <c r="H4477" s="77"/>
      <c r="I4477" s="77">
        <v>13896.25</v>
      </c>
      <c r="J4477" s="77">
        <v>12840.22</v>
      </c>
      <c r="K4477" s="77">
        <v>11111.75</v>
      </c>
      <c r="L4477" s="77">
        <v>12401.24</v>
      </c>
      <c r="M4477" s="77">
        <v>14472.79</v>
      </c>
      <c r="N4477" s="77"/>
      <c r="O4477" s="77"/>
      <c r="P4477" s="77"/>
    </row>
    <row r="4478" spans="1:16" hidden="1">
      <c r="A4478" s="73" t="s">
        <v>8313</v>
      </c>
      <c r="B4478" s="74" t="s">
        <v>8151</v>
      </c>
      <c r="C4478" s="75" t="s">
        <v>8304</v>
      </c>
      <c r="D4478" s="76" t="s">
        <v>8314</v>
      </c>
      <c r="E4478" s="77"/>
      <c r="F4478" s="77"/>
      <c r="G4478" s="77"/>
      <c r="H4478" s="77"/>
      <c r="I4478" s="77">
        <v>18744</v>
      </c>
      <c r="J4478" s="77">
        <v>19033.150000000001</v>
      </c>
      <c r="K4478" s="77">
        <v>16373.13</v>
      </c>
      <c r="L4478" s="77">
        <v>17873.59</v>
      </c>
      <c r="M4478" s="77">
        <v>20814.73</v>
      </c>
      <c r="N4478" s="77"/>
      <c r="O4478" s="77"/>
      <c r="P4478" s="77"/>
    </row>
    <row r="4479" spans="1:16" hidden="1">
      <c r="A4479" s="73" t="s">
        <v>8315</v>
      </c>
      <c r="B4479" s="74" t="s">
        <v>8151</v>
      </c>
      <c r="C4479" s="75" t="s">
        <v>8304</v>
      </c>
      <c r="D4479" s="76" t="s">
        <v>8316</v>
      </c>
      <c r="E4479" s="77"/>
      <c r="F4479" s="77"/>
      <c r="G4479" s="77"/>
      <c r="H4479" s="77"/>
      <c r="I4479" s="77">
        <v>12647.5</v>
      </c>
      <c r="J4479" s="77">
        <v>12957.06</v>
      </c>
      <c r="K4479" s="77">
        <v>12187.36</v>
      </c>
      <c r="L4479" s="77">
        <v>12793.9</v>
      </c>
      <c r="M4479" s="77">
        <v>13225.04</v>
      </c>
      <c r="N4479" s="77"/>
      <c r="O4479" s="77"/>
      <c r="P4479" s="77"/>
    </row>
    <row r="4480" spans="1:16" hidden="1">
      <c r="A4480" s="73" t="s">
        <v>8317</v>
      </c>
      <c r="B4480" s="74" t="s">
        <v>8151</v>
      </c>
      <c r="C4480" s="75" t="s">
        <v>8304</v>
      </c>
      <c r="D4480" s="76" t="s">
        <v>8318</v>
      </c>
      <c r="E4480" s="77"/>
      <c r="F4480" s="77"/>
      <c r="G4480" s="77"/>
      <c r="H4480" s="77"/>
      <c r="I4480" s="77">
        <v>24238.75</v>
      </c>
      <c r="J4480" s="77">
        <v>25036.560000000001</v>
      </c>
      <c r="K4480" s="77">
        <v>20120.16</v>
      </c>
      <c r="L4480" s="77">
        <v>23263.45</v>
      </c>
      <c r="M4480" s="77">
        <v>25145.58</v>
      </c>
      <c r="N4480" s="77"/>
      <c r="O4480" s="77"/>
      <c r="P4480" s="77"/>
    </row>
    <row r="4481" spans="1:16" hidden="1">
      <c r="A4481" s="73" t="s">
        <v>8319</v>
      </c>
      <c r="B4481" s="74" t="s">
        <v>8151</v>
      </c>
      <c r="C4481" s="75" t="s">
        <v>8320</v>
      </c>
      <c r="D4481" s="76"/>
      <c r="E4481" s="77"/>
      <c r="F4481" s="77"/>
      <c r="G4481" s="77"/>
      <c r="H4481" s="77"/>
      <c r="I4481" s="77">
        <v>318496.48</v>
      </c>
      <c r="J4481" s="77">
        <v>264930.84000000003</v>
      </c>
      <c r="K4481" s="77">
        <v>284156.46999999997</v>
      </c>
      <c r="L4481" s="77">
        <v>296913.16000000003</v>
      </c>
      <c r="M4481" s="77">
        <v>303407.81</v>
      </c>
      <c r="N4481" s="77"/>
      <c r="O4481" s="77"/>
      <c r="P4481" s="77"/>
    </row>
    <row r="4482" spans="1:16" hidden="1">
      <c r="A4482" s="73" t="s">
        <v>8321</v>
      </c>
      <c r="B4482" s="74" t="s">
        <v>8151</v>
      </c>
      <c r="C4482" s="75" t="s">
        <v>8320</v>
      </c>
      <c r="D4482" s="76" t="s">
        <v>8322</v>
      </c>
      <c r="E4482" s="77"/>
      <c r="F4482" s="77"/>
      <c r="G4482" s="77"/>
      <c r="H4482" s="77"/>
      <c r="I4482" s="77">
        <v>23691.23</v>
      </c>
      <c r="J4482" s="77">
        <v>22953.62</v>
      </c>
      <c r="K4482" s="77">
        <v>22411.99</v>
      </c>
      <c r="L4482" s="77">
        <v>23129.05</v>
      </c>
      <c r="M4482" s="77">
        <v>25065.53</v>
      </c>
      <c r="N4482" s="77"/>
      <c r="O4482" s="77"/>
      <c r="P4482" s="77"/>
    </row>
    <row r="4483" spans="1:16" hidden="1">
      <c r="A4483" s="73" t="s">
        <v>8323</v>
      </c>
      <c r="B4483" s="74" t="s">
        <v>8151</v>
      </c>
      <c r="C4483" s="75" t="s">
        <v>8320</v>
      </c>
      <c r="D4483" s="76" t="s">
        <v>8324</v>
      </c>
      <c r="E4483" s="77"/>
      <c r="F4483" s="77"/>
      <c r="G4483" s="77"/>
      <c r="H4483" s="77"/>
      <c r="I4483" s="77">
        <v>26086</v>
      </c>
      <c r="J4483" s="77">
        <v>22457.49</v>
      </c>
      <c r="K4483" s="77">
        <v>23666.53</v>
      </c>
      <c r="L4483" s="77">
        <v>26007.919999999998</v>
      </c>
      <c r="M4483" s="77">
        <v>25753.51</v>
      </c>
      <c r="N4483" s="77"/>
      <c r="O4483" s="77"/>
      <c r="P4483" s="77"/>
    </row>
    <row r="4484" spans="1:16" hidden="1">
      <c r="A4484" s="73" t="s">
        <v>8325</v>
      </c>
      <c r="B4484" s="74" t="s">
        <v>8151</v>
      </c>
      <c r="C4484" s="75" t="s">
        <v>8320</v>
      </c>
      <c r="D4484" s="76" t="s">
        <v>8326</v>
      </c>
      <c r="E4484" s="77"/>
      <c r="F4484" s="77"/>
      <c r="G4484" s="77"/>
      <c r="H4484" s="77"/>
      <c r="I4484" s="77">
        <v>11561.75</v>
      </c>
      <c r="J4484" s="77">
        <v>8518.02</v>
      </c>
      <c r="K4484" s="77">
        <v>10195.17</v>
      </c>
      <c r="L4484" s="77">
        <v>11318.9</v>
      </c>
      <c r="M4484" s="77">
        <v>11810.25</v>
      </c>
      <c r="N4484" s="77"/>
      <c r="O4484" s="77"/>
      <c r="P4484" s="77"/>
    </row>
    <row r="4485" spans="1:16" hidden="1">
      <c r="A4485" s="73" t="s">
        <v>8327</v>
      </c>
      <c r="B4485" s="74" t="s">
        <v>8151</v>
      </c>
      <c r="C4485" s="75" t="s">
        <v>8320</v>
      </c>
      <c r="D4485" s="76" t="s">
        <v>8328</v>
      </c>
      <c r="E4485" s="77"/>
      <c r="F4485" s="77"/>
      <c r="G4485" s="77"/>
      <c r="H4485" s="77"/>
      <c r="I4485" s="77">
        <v>22133.75</v>
      </c>
      <c r="J4485" s="77">
        <v>14864.47</v>
      </c>
      <c r="K4485" s="77">
        <v>19212.509999999998</v>
      </c>
      <c r="L4485" s="77">
        <v>19211.72</v>
      </c>
      <c r="M4485" s="77">
        <v>20809.79</v>
      </c>
      <c r="N4485" s="77"/>
      <c r="O4485" s="77"/>
      <c r="P4485" s="77"/>
    </row>
    <row r="4486" spans="1:16" hidden="1">
      <c r="A4486" s="73" t="s">
        <v>8329</v>
      </c>
      <c r="B4486" s="74" t="s">
        <v>8151</v>
      </c>
      <c r="C4486" s="75" t="s">
        <v>8320</v>
      </c>
      <c r="D4486" s="76" t="s">
        <v>6802</v>
      </c>
      <c r="E4486" s="77"/>
      <c r="F4486" s="77"/>
      <c r="G4486" s="77"/>
      <c r="H4486" s="77"/>
      <c r="I4486" s="77">
        <v>13125.5</v>
      </c>
      <c r="J4486" s="77">
        <v>13866.25</v>
      </c>
      <c r="K4486" s="77">
        <v>12684.25</v>
      </c>
      <c r="L4486" s="77">
        <v>13208.24</v>
      </c>
      <c r="M4486" s="77">
        <v>13128</v>
      </c>
      <c r="N4486" s="77"/>
      <c r="O4486" s="77"/>
      <c r="P4486" s="77"/>
    </row>
    <row r="4487" spans="1:16" hidden="1">
      <c r="A4487" s="73" t="s">
        <v>8330</v>
      </c>
      <c r="B4487" s="74" t="s">
        <v>8151</v>
      </c>
      <c r="C4487" s="75" t="s">
        <v>8320</v>
      </c>
      <c r="D4487" s="76" t="s">
        <v>6274</v>
      </c>
      <c r="E4487" s="77"/>
      <c r="F4487" s="77"/>
      <c r="G4487" s="77"/>
      <c r="H4487" s="77"/>
      <c r="I4487" s="77">
        <v>30535.75</v>
      </c>
      <c r="J4487" s="77">
        <v>19425.75</v>
      </c>
      <c r="K4487" s="77">
        <v>26557.08</v>
      </c>
      <c r="L4487" s="77">
        <v>31412.09</v>
      </c>
      <c r="M4487" s="77">
        <v>30753.46</v>
      </c>
      <c r="N4487" s="77"/>
      <c r="O4487" s="77"/>
      <c r="P4487" s="77"/>
    </row>
    <row r="4488" spans="1:16" hidden="1">
      <c r="A4488" s="73" t="s">
        <v>8331</v>
      </c>
      <c r="B4488" s="74" t="s">
        <v>8151</v>
      </c>
      <c r="C4488" s="75" t="s">
        <v>8320</v>
      </c>
      <c r="D4488" s="76" t="s">
        <v>4651</v>
      </c>
      <c r="E4488" s="77"/>
      <c r="F4488" s="77"/>
      <c r="G4488" s="77"/>
      <c r="H4488" s="77"/>
      <c r="I4488" s="77">
        <v>14437.25</v>
      </c>
      <c r="J4488" s="77">
        <v>13758.51</v>
      </c>
      <c r="K4488" s="77">
        <v>13739.98</v>
      </c>
      <c r="L4488" s="77">
        <v>14526.34</v>
      </c>
      <c r="M4488" s="77">
        <v>13863.85</v>
      </c>
      <c r="N4488" s="77"/>
      <c r="O4488" s="77"/>
      <c r="P4488" s="77"/>
    </row>
    <row r="4489" spans="1:16" hidden="1">
      <c r="A4489" s="73" t="s">
        <v>8332</v>
      </c>
      <c r="B4489" s="74" t="s">
        <v>8151</v>
      </c>
      <c r="C4489" s="75" t="s">
        <v>8320</v>
      </c>
      <c r="D4489" s="76" t="s">
        <v>8333</v>
      </c>
      <c r="E4489" s="77"/>
      <c r="F4489" s="77"/>
      <c r="G4489" s="77"/>
      <c r="H4489" s="77"/>
      <c r="I4489" s="77">
        <v>22447.75</v>
      </c>
      <c r="J4489" s="77">
        <v>18667.07</v>
      </c>
      <c r="K4489" s="77">
        <v>18542.5</v>
      </c>
      <c r="L4489" s="77">
        <v>20282.86</v>
      </c>
      <c r="M4489" s="77">
        <v>19396.16</v>
      </c>
      <c r="N4489" s="77"/>
      <c r="O4489" s="77"/>
      <c r="P4489" s="77"/>
    </row>
    <row r="4490" spans="1:16" hidden="1">
      <c r="A4490" s="73" t="s">
        <v>8334</v>
      </c>
      <c r="B4490" s="74" t="s">
        <v>8151</v>
      </c>
      <c r="C4490" s="75" t="s">
        <v>8320</v>
      </c>
      <c r="D4490" s="76" t="s">
        <v>8335</v>
      </c>
      <c r="E4490" s="77"/>
      <c r="F4490" s="77"/>
      <c r="G4490" s="77"/>
      <c r="H4490" s="77"/>
      <c r="I4490" s="77">
        <v>11626.5</v>
      </c>
      <c r="J4490" s="77">
        <v>9045.25</v>
      </c>
      <c r="K4490" s="77">
        <v>10749.1</v>
      </c>
      <c r="L4490" s="77">
        <v>10764.08</v>
      </c>
      <c r="M4490" s="77">
        <v>11320.11</v>
      </c>
      <c r="N4490" s="77"/>
      <c r="O4490" s="77"/>
      <c r="P4490" s="77"/>
    </row>
    <row r="4491" spans="1:16" hidden="1">
      <c r="A4491" s="73" t="s">
        <v>8336</v>
      </c>
      <c r="B4491" s="74" t="s">
        <v>8151</v>
      </c>
      <c r="C4491" s="75" t="s">
        <v>8320</v>
      </c>
      <c r="D4491" s="76" t="s">
        <v>8337</v>
      </c>
      <c r="E4491" s="77"/>
      <c r="F4491" s="77"/>
      <c r="G4491" s="77"/>
      <c r="H4491" s="77"/>
      <c r="I4491" s="77">
        <v>17877.25</v>
      </c>
      <c r="J4491" s="77">
        <v>16233.88</v>
      </c>
      <c r="K4491" s="77">
        <v>16910.39</v>
      </c>
      <c r="L4491" s="77">
        <v>17412.89</v>
      </c>
      <c r="M4491" s="77">
        <v>18085.599999999999</v>
      </c>
      <c r="N4491" s="77"/>
      <c r="O4491" s="77"/>
      <c r="P4491" s="77"/>
    </row>
    <row r="4492" spans="1:16" hidden="1">
      <c r="A4492" s="73" t="s">
        <v>8338</v>
      </c>
      <c r="B4492" s="74" t="s">
        <v>8151</v>
      </c>
      <c r="C4492" s="75" t="s">
        <v>8320</v>
      </c>
      <c r="D4492" s="76" t="s">
        <v>7656</v>
      </c>
      <c r="E4492" s="77"/>
      <c r="F4492" s="77"/>
      <c r="G4492" s="77"/>
      <c r="H4492" s="77"/>
      <c r="I4492" s="77">
        <v>28015.75</v>
      </c>
      <c r="J4492" s="77">
        <v>26771.85</v>
      </c>
      <c r="K4492" s="77">
        <v>26060.94</v>
      </c>
      <c r="L4492" s="77">
        <v>24919.08</v>
      </c>
      <c r="M4492" s="77">
        <v>25724.13</v>
      </c>
      <c r="N4492" s="77"/>
      <c r="O4492" s="77"/>
      <c r="P4492" s="77"/>
    </row>
    <row r="4493" spans="1:16" hidden="1">
      <c r="A4493" s="73" t="s">
        <v>8339</v>
      </c>
      <c r="B4493" s="74" t="s">
        <v>8151</v>
      </c>
      <c r="C4493" s="75" t="s">
        <v>8320</v>
      </c>
      <c r="D4493" s="76" t="s">
        <v>3212</v>
      </c>
      <c r="E4493" s="77"/>
      <c r="F4493" s="77"/>
      <c r="G4493" s="77"/>
      <c r="H4493" s="77"/>
      <c r="I4493" s="77">
        <v>24737.5</v>
      </c>
      <c r="J4493" s="77">
        <v>18533.95</v>
      </c>
      <c r="K4493" s="77">
        <v>20779.87</v>
      </c>
      <c r="L4493" s="77">
        <v>21436.03</v>
      </c>
      <c r="M4493" s="77">
        <v>21651.49</v>
      </c>
      <c r="N4493" s="77"/>
      <c r="O4493" s="77"/>
      <c r="P4493" s="77"/>
    </row>
    <row r="4494" spans="1:16" hidden="1">
      <c r="A4494" s="73" t="s">
        <v>8340</v>
      </c>
      <c r="B4494" s="74" t="s">
        <v>8151</v>
      </c>
      <c r="C4494" s="75" t="s">
        <v>8320</v>
      </c>
      <c r="D4494" s="76" t="s">
        <v>8341</v>
      </c>
      <c r="E4494" s="77"/>
      <c r="F4494" s="77"/>
      <c r="G4494" s="77"/>
      <c r="H4494" s="77"/>
      <c r="I4494" s="77">
        <v>17733</v>
      </c>
      <c r="J4494" s="77">
        <v>13910.75</v>
      </c>
      <c r="K4494" s="77">
        <v>15532.08</v>
      </c>
      <c r="L4494" s="77">
        <v>15558.16</v>
      </c>
      <c r="M4494" s="77">
        <v>15881.78</v>
      </c>
      <c r="N4494" s="77"/>
      <c r="O4494" s="77"/>
      <c r="P4494" s="77"/>
    </row>
    <row r="4495" spans="1:16" hidden="1">
      <c r="A4495" s="73" t="s">
        <v>8342</v>
      </c>
      <c r="B4495" s="74" t="s">
        <v>8151</v>
      </c>
      <c r="C4495" s="75" t="s">
        <v>8320</v>
      </c>
      <c r="D4495" s="76" t="s">
        <v>8343</v>
      </c>
      <c r="E4495" s="77"/>
      <c r="F4495" s="77"/>
      <c r="G4495" s="77"/>
      <c r="H4495" s="77"/>
      <c r="I4495" s="77">
        <v>12071.25</v>
      </c>
      <c r="J4495" s="77">
        <v>10210.530000000001</v>
      </c>
      <c r="K4495" s="77">
        <v>10714.24</v>
      </c>
      <c r="L4495" s="77">
        <v>10610.77</v>
      </c>
      <c r="M4495" s="77">
        <v>11410.4</v>
      </c>
      <c r="N4495" s="77"/>
      <c r="O4495" s="77"/>
      <c r="P4495" s="77"/>
    </row>
    <row r="4496" spans="1:16" hidden="1">
      <c r="A4496" s="73" t="s">
        <v>8344</v>
      </c>
      <c r="B4496" s="74" t="s">
        <v>8151</v>
      </c>
      <c r="C4496" s="75" t="s">
        <v>8320</v>
      </c>
      <c r="D4496" s="76" t="s">
        <v>2420</v>
      </c>
      <c r="E4496" s="77"/>
      <c r="F4496" s="77"/>
      <c r="G4496" s="77"/>
      <c r="H4496" s="77"/>
      <c r="I4496" s="77">
        <v>22701.5</v>
      </c>
      <c r="J4496" s="77">
        <v>20820.22</v>
      </c>
      <c r="K4496" s="77">
        <v>19991.55</v>
      </c>
      <c r="L4496" s="77">
        <v>19621.060000000001</v>
      </c>
      <c r="M4496" s="77">
        <v>20180.5</v>
      </c>
      <c r="N4496" s="77"/>
      <c r="O4496" s="77"/>
      <c r="P4496" s="77"/>
    </row>
    <row r="4497" spans="1:16" hidden="1">
      <c r="A4497" s="73" t="s">
        <v>8345</v>
      </c>
      <c r="B4497" s="74" t="s">
        <v>8151</v>
      </c>
      <c r="C4497" s="75" t="s">
        <v>8320</v>
      </c>
      <c r="D4497" s="76" t="s">
        <v>7195</v>
      </c>
      <c r="E4497" s="77"/>
      <c r="F4497" s="77"/>
      <c r="G4497" s="77"/>
      <c r="H4497" s="77"/>
      <c r="I4497" s="77">
        <v>19714.75</v>
      </c>
      <c r="J4497" s="77">
        <v>14893.23</v>
      </c>
      <c r="K4497" s="77">
        <v>16408.29</v>
      </c>
      <c r="L4497" s="77">
        <v>17493.97</v>
      </c>
      <c r="M4497" s="77">
        <v>18573.25</v>
      </c>
      <c r="N4497" s="77"/>
      <c r="O4497" s="77"/>
      <c r="P4497" s="77"/>
    </row>
    <row r="4498" spans="1:16" hidden="1">
      <c r="A4498" s="73" t="s">
        <v>8346</v>
      </c>
      <c r="B4498" s="74" t="s">
        <v>8151</v>
      </c>
      <c r="C4498" s="75" t="s">
        <v>8347</v>
      </c>
      <c r="D4498" s="76"/>
      <c r="E4498" s="77"/>
      <c r="F4498" s="77"/>
      <c r="G4498" s="77"/>
      <c r="H4498" s="77"/>
      <c r="I4498" s="77">
        <v>45618.2</v>
      </c>
      <c r="J4498" s="77">
        <v>39253.019999999997</v>
      </c>
      <c r="K4498" s="77">
        <v>44925.240000000005</v>
      </c>
      <c r="L4498" s="77">
        <v>44488.77</v>
      </c>
      <c r="M4498" s="77">
        <v>46007.579999999994</v>
      </c>
      <c r="N4498" s="77"/>
      <c r="O4498" s="77"/>
      <c r="P4498" s="77"/>
    </row>
    <row r="4499" spans="1:16" hidden="1">
      <c r="A4499" s="73" t="s">
        <v>8348</v>
      </c>
      <c r="B4499" s="74" t="s">
        <v>8151</v>
      </c>
      <c r="C4499" s="75" t="s">
        <v>8347</v>
      </c>
      <c r="D4499" s="76" t="s">
        <v>8349</v>
      </c>
      <c r="E4499" s="77"/>
      <c r="F4499" s="77"/>
      <c r="G4499" s="77"/>
      <c r="H4499" s="77"/>
      <c r="I4499" s="77">
        <v>10284</v>
      </c>
      <c r="J4499" s="77">
        <v>10403.19</v>
      </c>
      <c r="K4499" s="77">
        <v>11721.85</v>
      </c>
      <c r="L4499" s="77">
        <v>11279.77</v>
      </c>
      <c r="M4499" s="77">
        <v>12048.14</v>
      </c>
      <c r="N4499" s="77"/>
      <c r="O4499" s="77"/>
      <c r="P4499" s="77"/>
    </row>
    <row r="4500" spans="1:16" hidden="1">
      <c r="A4500" s="73" t="s">
        <v>8350</v>
      </c>
      <c r="B4500" s="74" t="s">
        <v>8151</v>
      </c>
      <c r="C4500" s="75" t="s">
        <v>8347</v>
      </c>
      <c r="D4500" s="76" t="s">
        <v>8351</v>
      </c>
      <c r="E4500" s="77"/>
      <c r="F4500" s="77"/>
      <c r="G4500" s="77"/>
      <c r="H4500" s="77"/>
      <c r="I4500" s="77">
        <v>16661.25</v>
      </c>
      <c r="J4500" s="77">
        <v>12170.72</v>
      </c>
      <c r="K4500" s="77">
        <v>15493.05</v>
      </c>
      <c r="L4500" s="77">
        <v>15188.68</v>
      </c>
      <c r="M4500" s="77">
        <v>15418.74</v>
      </c>
      <c r="N4500" s="77"/>
      <c r="O4500" s="77"/>
      <c r="P4500" s="77"/>
    </row>
    <row r="4501" spans="1:16" hidden="1">
      <c r="A4501" s="73" t="s">
        <v>8352</v>
      </c>
      <c r="B4501" s="74" t="s">
        <v>8151</v>
      </c>
      <c r="C4501" s="75" t="s">
        <v>8347</v>
      </c>
      <c r="D4501" s="76" t="s">
        <v>8353</v>
      </c>
      <c r="E4501" s="77"/>
      <c r="F4501" s="77"/>
      <c r="G4501" s="77"/>
      <c r="H4501" s="77"/>
      <c r="I4501" s="77">
        <v>9960.7000000000007</v>
      </c>
      <c r="J4501" s="77">
        <v>9005.48</v>
      </c>
      <c r="K4501" s="77">
        <v>9510.1200000000008</v>
      </c>
      <c r="L4501" s="77">
        <v>9765.4699999999993</v>
      </c>
      <c r="M4501" s="77">
        <v>10182.780000000001</v>
      </c>
      <c r="N4501" s="77"/>
      <c r="O4501" s="77"/>
      <c r="P4501" s="77"/>
    </row>
    <row r="4502" spans="1:16" hidden="1">
      <c r="A4502" s="73" t="s">
        <v>8354</v>
      </c>
      <c r="B4502" s="74" t="s">
        <v>8151</v>
      </c>
      <c r="C4502" s="75" t="s">
        <v>8347</v>
      </c>
      <c r="D4502" s="76" t="s">
        <v>8355</v>
      </c>
      <c r="E4502" s="77"/>
      <c r="F4502" s="77"/>
      <c r="G4502" s="77"/>
      <c r="H4502" s="77"/>
      <c r="I4502" s="77">
        <v>8712.25</v>
      </c>
      <c r="J4502" s="77">
        <v>7673.63</v>
      </c>
      <c r="K4502" s="77">
        <v>8200.2199999999993</v>
      </c>
      <c r="L4502" s="77">
        <v>8254.85</v>
      </c>
      <c r="M4502" s="77">
        <v>8357.92</v>
      </c>
      <c r="N4502" s="77"/>
      <c r="O4502" s="77"/>
      <c r="P4502" s="77"/>
    </row>
    <row r="4503" spans="1:16" hidden="1">
      <c r="A4503" s="73" t="s">
        <v>8356</v>
      </c>
      <c r="B4503" s="74" t="s">
        <v>8151</v>
      </c>
      <c r="C4503" s="75" t="s">
        <v>8357</v>
      </c>
      <c r="D4503" s="76"/>
      <c r="E4503" s="77"/>
      <c r="F4503" s="77"/>
      <c r="G4503" s="77"/>
      <c r="H4503" s="77"/>
      <c r="I4503" s="77">
        <v>38853.5</v>
      </c>
      <c r="J4503" s="77">
        <v>37583.93</v>
      </c>
      <c r="K4503" s="77">
        <v>37339.130000000005</v>
      </c>
      <c r="L4503" s="77">
        <v>38231.78</v>
      </c>
      <c r="M4503" s="77">
        <v>38203.479999999996</v>
      </c>
      <c r="N4503" s="77"/>
      <c r="O4503" s="77"/>
      <c r="P4503" s="77"/>
    </row>
    <row r="4504" spans="1:16" hidden="1">
      <c r="A4504" s="73" t="s">
        <v>8358</v>
      </c>
      <c r="B4504" s="74" t="s">
        <v>8151</v>
      </c>
      <c r="C4504" s="75" t="s">
        <v>8357</v>
      </c>
      <c r="D4504" s="76" t="s">
        <v>8359</v>
      </c>
      <c r="E4504" s="77"/>
      <c r="F4504" s="77"/>
      <c r="G4504" s="77"/>
      <c r="H4504" s="77"/>
      <c r="I4504" s="77">
        <v>9404.5</v>
      </c>
      <c r="J4504" s="77">
        <v>9050.85</v>
      </c>
      <c r="K4504" s="77">
        <v>8964.58</v>
      </c>
      <c r="L4504" s="77">
        <v>9209.7000000000007</v>
      </c>
      <c r="M4504" s="77">
        <v>8990.4</v>
      </c>
      <c r="N4504" s="77"/>
      <c r="O4504" s="77"/>
      <c r="P4504" s="77"/>
    </row>
    <row r="4505" spans="1:16" hidden="1">
      <c r="A4505" s="73" t="s">
        <v>8360</v>
      </c>
      <c r="B4505" s="74" t="s">
        <v>8151</v>
      </c>
      <c r="C4505" s="75" t="s">
        <v>8357</v>
      </c>
      <c r="D4505" s="76" t="s">
        <v>8361</v>
      </c>
      <c r="E4505" s="77"/>
      <c r="F4505" s="77"/>
      <c r="G4505" s="77"/>
      <c r="H4505" s="77"/>
      <c r="I4505" s="77">
        <v>13033.25</v>
      </c>
      <c r="J4505" s="77">
        <v>13179.97</v>
      </c>
      <c r="K4505" s="77">
        <v>12357.74</v>
      </c>
      <c r="L4505" s="77">
        <v>12820.45</v>
      </c>
      <c r="M4505" s="77">
        <v>12747.21</v>
      </c>
      <c r="N4505" s="77"/>
      <c r="O4505" s="77"/>
      <c r="P4505" s="77"/>
    </row>
    <row r="4506" spans="1:16" hidden="1">
      <c r="A4506" s="73" t="s">
        <v>8362</v>
      </c>
      <c r="B4506" s="74" t="s">
        <v>8151</v>
      </c>
      <c r="C4506" s="75" t="s">
        <v>8357</v>
      </c>
      <c r="D4506" s="76" t="s">
        <v>5490</v>
      </c>
      <c r="E4506" s="77"/>
      <c r="F4506" s="77"/>
      <c r="G4506" s="77"/>
      <c r="H4506" s="77"/>
      <c r="I4506" s="77">
        <v>9219.75</v>
      </c>
      <c r="J4506" s="77">
        <v>7534.4</v>
      </c>
      <c r="K4506" s="77">
        <v>8488.69</v>
      </c>
      <c r="L4506" s="77">
        <v>8597.24</v>
      </c>
      <c r="M4506" s="77">
        <v>8753.24</v>
      </c>
      <c r="N4506" s="77"/>
      <c r="O4506" s="77"/>
      <c r="P4506" s="77"/>
    </row>
    <row r="4507" spans="1:16" hidden="1">
      <c r="A4507" s="73" t="s">
        <v>8363</v>
      </c>
      <c r="B4507" s="74" t="s">
        <v>8151</v>
      </c>
      <c r="C4507" s="75" t="s">
        <v>8357</v>
      </c>
      <c r="D4507" s="76" t="s">
        <v>8364</v>
      </c>
      <c r="E4507" s="77"/>
      <c r="F4507" s="77"/>
      <c r="G4507" s="77"/>
      <c r="H4507" s="77"/>
      <c r="I4507" s="77">
        <v>7196</v>
      </c>
      <c r="J4507" s="77">
        <v>7818.71</v>
      </c>
      <c r="K4507" s="77">
        <v>7528.12</v>
      </c>
      <c r="L4507" s="77">
        <v>7604.39</v>
      </c>
      <c r="M4507" s="77">
        <v>7712.63</v>
      </c>
      <c r="N4507" s="77"/>
      <c r="O4507" s="77"/>
      <c r="P4507" s="77"/>
    </row>
    <row r="4508" spans="1:16" hidden="1">
      <c r="A4508" s="73" t="s">
        <v>8365</v>
      </c>
      <c r="B4508" s="74" t="s">
        <v>8151</v>
      </c>
      <c r="C4508" s="75" t="s">
        <v>8366</v>
      </c>
      <c r="D4508" s="76"/>
      <c r="E4508" s="77"/>
      <c r="F4508" s="77"/>
      <c r="G4508" s="77"/>
      <c r="H4508" s="77"/>
      <c r="I4508" s="77">
        <v>57830.78</v>
      </c>
      <c r="J4508" s="77">
        <v>57461.91</v>
      </c>
      <c r="K4508" s="77">
        <v>58794.739999999991</v>
      </c>
      <c r="L4508" s="77">
        <v>59493.810000000005</v>
      </c>
      <c r="M4508" s="77">
        <v>58519.5</v>
      </c>
      <c r="N4508" s="77"/>
      <c r="O4508" s="77"/>
      <c r="P4508" s="77"/>
    </row>
    <row r="4509" spans="1:16" hidden="1">
      <c r="A4509" s="73" t="s">
        <v>8367</v>
      </c>
      <c r="B4509" s="74" t="s">
        <v>8151</v>
      </c>
      <c r="C4509" s="75" t="s">
        <v>8366</v>
      </c>
      <c r="D4509" s="76" t="s">
        <v>8368</v>
      </c>
      <c r="E4509" s="77"/>
      <c r="F4509" s="77"/>
      <c r="G4509" s="77"/>
      <c r="H4509" s="77"/>
      <c r="I4509" s="77">
        <v>22924</v>
      </c>
      <c r="J4509" s="77">
        <v>22601.32</v>
      </c>
      <c r="K4509" s="77">
        <v>23050.71</v>
      </c>
      <c r="L4509" s="77">
        <v>23742.48</v>
      </c>
      <c r="M4509" s="77">
        <v>22427.89</v>
      </c>
      <c r="N4509" s="77"/>
      <c r="O4509" s="77"/>
      <c r="P4509" s="77"/>
    </row>
    <row r="4510" spans="1:16" hidden="1">
      <c r="A4510" s="73" t="s">
        <v>8369</v>
      </c>
      <c r="B4510" s="74" t="s">
        <v>8151</v>
      </c>
      <c r="C4510" s="75" t="s">
        <v>8366</v>
      </c>
      <c r="D4510" s="76" t="s">
        <v>8370</v>
      </c>
      <c r="E4510" s="77"/>
      <c r="F4510" s="77"/>
      <c r="G4510" s="77"/>
      <c r="H4510" s="77"/>
      <c r="I4510" s="77">
        <v>8500.5</v>
      </c>
      <c r="J4510" s="77">
        <v>8863.3700000000008</v>
      </c>
      <c r="K4510" s="77">
        <v>9124.8799999999992</v>
      </c>
      <c r="L4510" s="77">
        <v>9295.52</v>
      </c>
      <c r="M4510" s="77">
        <v>9345.73</v>
      </c>
      <c r="N4510" s="77"/>
      <c r="O4510" s="77"/>
      <c r="P4510" s="77"/>
    </row>
    <row r="4511" spans="1:16" hidden="1">
      <c r="A4511" s="73" t="s">
        <v>8371</v>
      </c>
      <c r="B4511" s="74" t="s">
        <v>8151</v>
      </c>
      <c r="C4511" s="75" t="s">
        <v>8366</v>
      </c>
      <c r="D4511" s="76" t="s">
        <v>8372</v>
      </c>
      <c r="E4511" s="77"/>
      <c r="F4511" s="77"/>
      <c r="G4511" s="77"/>
      <c r="H4511" s="77"/>
      <c r="I4511" s="77">
        <v>14110.03</v>
      </c>
      <c r="J4511" s="77">
        <v>13667.29</v>
      </c>
      <c r="K4511" s="77">
        <v>13791.09</v>
      </c>
      <c r="L4511" s="77">
        <v>13803.27</v>
      </c>
      <c r="M4511" s="77">
        <v>13662.6</v>
      </c>
      <c r="N4511" s="77"/>
      <c r="O4511" s="77"/>
      <c r="P4511" s="77"/>
    </row>
    <row r="4512" spans="1:16" hidden="1">
      <c r="A4512" s="73" t="s">
        <v>8373</v>
      </c>
      <c r="B4512" s="74" t="s">
        <v>8151</v>
      </c>
      <c r="C4512" s="75" t="s">
        <v>8366</v>
      </c>
      <c r="D4512" s="76" t="s">
        <v>8374</v>
      </c>
      <c r="E4512" s="77"/>
      <c r="F4512" s="77"/>
      <c r="G4512" s="77"/>
      <c r="H4512" s="77"/>
      <c r="I4512" s="77">
        <v>12296.25</v>
      </c>
      <c r="J4512" s="77">
        <v>12329.93</v>
      </c>
      <c r="K4512" s="77">
        <v>12828.06</v>
      </c>
      <c r="L4512" s="77">
        <v>12652.54</v>
      </c>
      <c r="M4512" s="77">
        <v>13083.28</v>
      </c>
      <c r="N4512" s="77"/>
      <c r="O4512" s="77"/>
      <c r="P4512" s="77"/>
    </row>
    <row r="4513" spans="1:16" hidden="1">
      <c r="A4513" s="73" t="s">
        <v>8375</v>
      </c>
      <c r="B4513" s="74" t="s">
        <v>8151</v>
      </c>
      <c r="C4513" s="75" t="s">
        <v>8376</v>
      </c>
      <c r="D4513" s="76"/>
      <c r="E4513" s="77"/>
      <c r="F4513" s="77"/>
      <c r="G4513" s="77"/>
      <c r="H4513" s="77"/>
      <c r="I4513" s="77">
        <v>94620.78</v>
      </c>
      <c r="J4513" s="77">
        <v>81267.95</v>
      </c>
      <c r="K4513" s="77">
        <v>93019.549999999988</v>
      </c>
      <c r="L4513" s="77">
        <v>96214.97</v>
      </c>
      <c r="M4513" s="77">
        <v>97758.47</v>
      </c>
      <c r="N4513" s="77"/>
      <c r="O4513" s="77"/>
      <c r="P4513" s="77"/>
    </row>
    <row r="4514" spans="1:16" hidden="1">
      <c r="A4514" s="73" t="s">
        <v>8377</v>
      </c>
      <c r="B4514" s="74" t="s">
        <v>8151</v>
      </c>
      <c r="C4514" s="75" t="s">
        <v>8376</v>
      </c>
      <c r="D4514" s="76" t="s">
        <v>6308</v>
      </c>
      <c r="E4514" s="77"/>
      <c r="F4514" s="77"/>
      <c r="G4514" s="77"/>
      <c r="H4514" s="77"/>
      <c r="I4514" s="77">
        <v>23297.599999999999</v>
      </c>
      <c r="J4514" s="77">
        <v>18880.29</v>
      </c>
      <c r="K4514" s="77">
        <v>23791.96</v>
      </c>
      <c r="L4514" s="77">
        <v>25101</v>
      </c>
      <c r="M4514" s="77">
        <v>25364.54</v>
      </c>
      <c r="N4514" s="77"/>
      <c r="O4514" s="77"/>
      <c r="P4514" s="77"/>
    </row>
    <row r="4515" spans="1:16" hidden="1">
      <c r="A4515" s="73" t="s">
        <v>8378</v>
      </c>
      <c r="B4515" s="74" t="s">
        <v>8151</v>
      </c>
      <c r="C4515" s="75" t="s">
        <v>8376</v>
      </c>
      <c r="D4515" s="76" t="s">
        <v>8379</v>
      </c>
      <c r="E4515" s="77"/>
      <c r="F4515" s="77"/>
      <c r="G4515" s="77"/>
      <c r="H4515" s="77"/>
      <c r="I4515" s="77">
        <v>22338.85</v>
      </c>
      <c r="J4515" s="77">
        <v>20445.740000000002</v>
      </c>
      <c r="K4515" s="77">
        <v>22651.66</v>
      </c>
      <c r="L4515" s="77">
        <v>23113.46</v>
      </c>
      <c r="M4515" s="77">
        <v>23671.82</v>
      </c>
      <c r="N4515" s="77"/>
      <c r="O4515" s="77"/>
      <c r="P4515" s="77"/>
    </row>
    <row r="4516" spans="1:16" hidden="1">
      <c r="A4516" s="73" t="s">
        <v>8380</v>
      </c>
      <c r="B4516" s="74" t="s">
        <v>8151</v>
      </c>
      <c r="C4516" s="75" t="s">
        <v>8376</v>
      </c>
      <c r="D4516" s="76" t="s">
        <v>8381</v>
      </c>
      <c r="E4516" s="77"/>
      <c r="F4516" s="77"/>
      <c r="G4516" s="77"/>
      <c r="H4516" s="77"/>
      <c r="I4516" s="77">
        <v>18608.419999999998</v>
      </c>
      <c r="J4516" s="77">
        <v>15924.93</v>
      </c>
      <c r="K4516" s="77">
        <v>19398.580000000002</v>
      </c>
      <c r="L4516" s="77">
        <v>19684.68</v>
      </c>
      <c r="M4516" s="77">
        <v>19494.990000000002</v>
      </c>
      <c r="N4516" s="77"/>
      <c r="O4516" s="77"/>
      <c r="P4516" s="77"/>
    </row>
    <row r="4517" spans="1:16" hidden="1">
      <c r="A4517" s="73" t="s">
        <v>8382</v>
      </c>
      <c r="B4517" s="74" t="s">
        <v>8151</v>
      </c>
      <c r="C4517" s="75" t="s">
        <v>8376</v>
      </c>
      <c r="D4517" s="76" t="s">
        <v>8383</v>
      </c>
      <c r="E4517" s="77"/>
      <c r="F4517" s="77"/>
      <c r="G4517" s="77"/>
      <c r="H4517" s="77"/>
      <c r="I4517" s="77">
        <v>17591.39</v>
      </c>
      <c r="J4517" s="77">
        <v>15015.02</v>
      </c>
      <c r="K4517" s="77">
        <v>15946.31</v>
      </c>
      <c r="L4517" s="77">
        <v>16150.54</v>
      </c>
      <c r="M4517" s="77">
        <v>16440.669999999998</v>
      </c>
      <c r="N4517" s="77"/>
      <c r="O4517" s="77"/>
      <c r="P4517" s="77"/>
    </row>
    <row r="4518" spans="1:16" hidden="1">
      <c r="A4518" s="73" t="s">
        <v>8384</v>
      </c>
      <c r="B4518" s="74" t="s">
        <v>8151</v>
      </c>
      <c r="C4518" s="75" t="s">
        <v>8376</v>
      </c>
      <c r="D4518" s="76" t="s">
        <v>6558</v>
      </c>
      <c r="E4518" s="77"/>
      <c r="F4518" s="77"/>
      <c r="G4518" s="77"/>
      <c r="H4518" s="77"/>
      <c r="I4518" s="77">
        <v>12784.52</v>
      </c>
      <c r="J4518" s="77">
        <v>11001.97</v>
      </c>
      <c r="K4518" s="77">
        <v>11231.04</v>
      </c>
      <c r="L4518" s="77">
        <v>12165.29</v>
      </c>
      <c r="M4518" s="77">
        <v>12786.45</v>
      </c>
      <c r="N4518" s="77"/>
      <c r="O4518" s="77"/>
      <c r="P4518" s="77"/>
    </row>
    <row r="4519" spans="1:16" hidden="1">
      <c r="A4519" s="73" t="s">
        <v>8385</v>
      </c>
      <c r="B4519" s="74" t="s">
        <v>8151</v>
      </c>
      <c r="C4519" s="75" t="s">
        <v>8386</v>
      </c>
      <c r="D4519" s="76"/>
      <c r="E4519" s="77"/>
      <c r="F4519" s="77"/>
      <c r="G4519" s="77"/>
      <c r="H4519" s="77"/>
      <c r="I4519" s="77">
        <v>123217.5</v>
      </c>
      <c r="J4519" s="77">
        <v>129162.39000000001</v>
      </c>
      <c r="K4519" s="77">
        <v>129025.20000000001</v>
      </c>
      <c r="L4519" s="77">
        <v>121502.1</v>
      </c>
      <c r="M4519" s="77">
        <v>115749.44</v>
      </c>
      <c r="N4519" s="77"/>
      <c r="O4519" s="77"/>
      <c r="P4519" s="77"/>
    </row>
    <row r="4520" spans="1:16" hidden="1">
      <c r="A4520" s="73" t="s">
        <v>8387</v>
      </c>
      <c r="B4520" s="74" t="s">
        <v>8151</v>
      </c>
      <c r="C4520" s="75" t="s">
        <v>8386</v>
      </c>
      <c r="D4520" s="76" t="s">
        <v>8388</v>
      </c>
      <c r="E4520" s="77"/>
      <c r="F4520" s="77"/>
      <c r="G4520" s="77"/>
      <c r="H4520" s="77"/>
      <c r="I4520" s="77">
        <v>26380.5</v>
      </c>
      <c r="J4520" s="77">
        <v>27533.47</v>
      </c>
      <c r="K4520" s="77">
        <v>27869</v>
      </c>
      <c r="L4520" s="77">
        <v>25546.37</v>
      </c>
      <c r="M4520" s="77">
        <v>24482.89</v>
      </c>
      <c r="N4520" s="77"/>
      <c r="O4520" s="77"/>
      <c r="P4520" s="77"/>
    </row>
    <row r="4521" spans="1:16" hidden="1">
      <c r="A4521" s="73" t="s">
        <v>8389</v>
      </c>
      <c r="B4521" s="74" t="s">
        <v>8151</v>
      </c>
      <c r="C4521" s="75" t="s">
        <v>8386</v>
      </c>
      <c r="D4521" s="76" t="s">
        <v>8390</v>
      </c>
      <c r="E4521" s="77"/>
      <c r="F4521" s="77"/>
      <c r="G4521" s="77"/>
      <c r="H4521" s="77"/>
      <c r="I4521" s="77">
        <v>25952.25</v>
      </c>
      <c r="J4521" s="77">
        <v>27824.54</v>
      </c>
      <c r="K4521" s="77">
        <v>28469.97</v>
      </c>
      <c r="L4521" s="77">
        <v>27355.45</v>
      </c>
      <c r="M4521" s="77">
        <v>23550.86</v>
      </c>
      <c r="N4521" s="77"/>
      <c r="O4521" s="77"/>
      <c r="P4521" s="77"/>
    </row>
    <row r="4522" spans="1:16" hidden="1">
      <c r="A4522" s="73" t="s">
        <v>8391</v>
      </c>
      <c r="B4522" s="74" t="s">
        <v>8151</v>
      </c>
      <c r="C4522" s="75" t="s">
        <v>8386</v>
      </c>
      <c r="D4522" s="76" t="s">
        <v>8392</v>
      </c>
      <c r="E4522" s="77"/>
      <c r="F4522" s="77"/>
      <c r="G4522" s="77"/>
      <c r="H4522" s="77"/>
      <c r="I4522" s="77">
        <v>28346.5</v>
      </c>
      <c r="J4522" s="77">
        <v>29745.59</v>
      </c>
      <c r="K4522" s="77">
        <v>29149.88</v>
      </c>
      <c r="L4522" s="77">
        <v>27065.75</v>
      </c>
      <c r="M4522" s="77">
        <v>27489.05</v>
      </c>
      <c r="N4522" s="77"/>
      <c r="O4522" s="77"/>
      <c r="P4522" s="77"/>
    </row>
    <row r="4523" spans="1:16" hidden="1">
      <c r="A4523" s="73" t="s">
        <v>8393</v>
      </c>
      <c r="B4523" s="74" t="s">
        <v>8151</v>
      </c>
      <c r="C4523" s="75" t="s">
        <v>8386</v>
      </c>
      <c r="D4523" s="76" t="s">
        <v>8394</v>
      </c>
      <c r="E4523" s="77"/>
      <c r="F4523" s="77"/>
      <c r="G4523" s="77"/>
      <c r="H4523" s="77"/>
      <c r="I4523" s="77">
        <v>21476.25</v>
      </c>
      <c r="J4523" s="77">
        <v>21954.11</v>
      </c>
      <c r="K4523" s="77">
        <v>22218.14</v>
      </c>
      <c r="L4523" s="77">
        <v>21108.06</v>
      </c>
      <c r="M4523" s="77">
        <v>19589.09</v>
      </c>
      <c r="N4523" s="77"/>
      <c r="O4523" s="77"/>
      <c r="P4523" s="77"/>
    </row>
    <row r="4524" spans="1:16" hidden="1">
      <c r="A4524" s="73" t="s">
        <v>8395</v>
      </c>
      <c r="B4524" s="74" t="s">
        <v>8151</v>
      </c>
      <c r="C4524" s="75" t="s">
        <v>8386</v>
      </c>
      <c r="D4524" s="76" t="s">
        <v>8396</v>
      </c>
      <c r="E4524" s="77"/>
      <c r="F4524" s="77"/>
      <c r="G4524" s="77"/>
      <c r="H4524" s="77"/>
      <c r="I4524" s="77">
        <v>21062</v>
      </c>
      <c r="J4524" s="77">
        <v>22104.68</v>
      </c>
      <c r="K4524" s="77">
        <v>21318.21</v>
      </c>
      <c r="L4524" s="77">
        <v>20426.47</v>
      </c>
      <c r="M4524" s="77">
        <v>20637.55</v>
      </c>
      <c r="N4524" s="77"/>
      <c r="O4524" s="77"/>
      <c r="P4524" s="77"/>
    </row>
    <row r="4525" spans="1:16" hidden="1">
      <c r="A4525" s="73" t="s">
        <v>8397</v>
      </c>
      <c r="B4525" s="74" t="s">
        <v>8151</v>
      </c>
      <c r="C4525" s="75" t="s">
        <v>8398</v>
      </c>
      <c r="D4525" s="76"/>
      <c r="E4525" s="77"/>
      <c r="F4525" s="77"/>
      <c r="G4525" s="77"/>
      <c r="H4525" s="77"/>
      <c r="I4525" s="77">
        <v>21416.5</v>
      </c>
      <c r="J4525" s="77">
        <v>14977.71</v>
      </c>
      <c r="K4525" s="77">
        <v>30763.52</v>
      </c>
      <c r="L4525" s="77">
        <v>35948.39</v>
      </c>
      <c r="M4525" s="77">
        <v>36882.58</v>
      </c>
      <c r="N4525" s="77"/>
      <c r="O4525" s="77"/>
      <c r="P4525" s="77"/>
    </row>
    <row r="4526" spans="1:16" hidden="1">
      <c r="A4526" s="73" t="s">
        <v>8399</v>
      </c>
      <c r="B4526" s="74" t="s">
        <v>8151</v>
      </c>
      <c r="C4526" s="75" t="s">
        <v>8398</v>
      </c>
      <c r="D4526" s="76" t="s">
        <v>8400</v>
      </c>
      <c r="E4526" s="77"/>
      <c r="F4526" s="77"/>
      <c r="G4526" s="77"/>
      <c r="H4526" s="77"/>
      <c r="I4526" s="77">
        <v>4094.25</v>
      </c>
      <c r="J4526" s="77">
        <v>1906.46</v>
      </c>
      <c r="K4526" s="77">
        <v>4250.62</v>
      </c>
      <c r="L4526" s="77">
        <v>4746.37</v>
      </c>
      <c r="M4526" s="77">
        <v>4764.66</v>
      </c>
      <c r="N4526" s="77"/>
      <c r="O4526" s="77"/>
      <c r="P4526" s="77"/>
    </row>
    <row r="4527" spans="1:16" hidden="1">
      <c r="A4527" s="73" t="s">
        <v>8401</v>
      </c>
      <c r="B4527" s="74" t="s">
        <v>8151</v>
      </c>
      <c r="C4527" s="75" t="s">
        <v>8398</v>
      </c>
      <c r="D4527" s="76" t="s">
        <v>8402</v>
      </c>
      <c r="E4527" s="77"/>
      <c r="F4527" s="77"/>
      <c r="G4527" s="77"/>
      <c r="H4527" s="77"/>
      <c r="I4527" s="77">
        <v>3120.5</v>
      </c>
      <c r="J4527" s="77">
        <v>937.75</v>
      </c>
      <c r="K4527" s="77">
        <v>3291.89</v>
      </c>
      <c r="L4527" s="77">
        <v>3568.16</v>
      </c>
      <c r="M4527" s="77">
        <v>3533.18</v>
      </c>
      <c r="N4527" s="77"/>
      <c r="O4527" s="77"/>
      <c r="P4527" s="77"/>
    </row>
    <row r="4528" spans="1:16" hidden="1">
      <c r="A4528" s="73" t="s">
        <v>8403</v>
      </c>
      <c r="B4528" s="74" t="s">
        <v>8151</v>
      </c>
      <c r="C4528" s="75" t="s">
        <v>8398</v>
      </c>
      <c r="D4528" s="76" t="s">
        <v>8404</v>
      </c>
      <c r="E4528" s="77"/>
      <c r="F4528" s="77"/>
      <c r="G4528" s="77"/>
      <c r="H4528" s="77"/>
      <c r="I4528" s="77">
        <v>10877</v>
      </c>
      <c r="J4528" s="77">
        <v>8080</v>
      </c>
      <c r="K4528" s="77">
        <v>16066.21</v>
      </c>
      <c r="L4528" s="77">
        <v>19187.66</v>
      </c>
      <c r="M4528" s="77">
        <v>18939.919999999998</v>
      </c>
      <c r="N4528" s="77"/>
      <c r="O4528" s="77"/>
      <c r="P4528" s="77"/>
    </row>
    <row r="4529" spans="1:16" hidden="1">
      <c r="A4529" s="73" t="s">
        <v>8405</v>
      </c>
      <c r="B4529" s="74" t="s">
        <v>8151</v>
      </c>
      <c r="C4529" s="75" t="s">
        <v>8398</v>
      </c>
      <c r="D4529" s="76" t="s">
        <v>8406</v>
      </c>
      <c r="E4529" s="77"/>
      <c r="F4529" s="77"/>
      <c r="G4529" s="77"/>
      <c r="H4529" s="77"/>
      <c r="I4529" s="77">
        <v>3324.75</v>
      </c>
      <c r="J4529" s="77">
        <v>4053.5</v>
      </c>
      <c r="K4529" s="77">
        <v>7154.8</v>
      </c>
      <c r="L4529" s="77">
        <v>8446.2000000000007</v>
      </c>
      <c r="M4529" s="77">
        <v>9644.82</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t="19.5" thickBot="1">
      <c r="A6478" s="73" t="s">
        <v>11918</v>
      </c>
      <c r="B6478" s="74" t="s">
        <v>11919</v>
      </c>
      <c r="C6478" s="75"/>
      <c r="D6478" s="76"/>
      <c r="E6478" s="78"/>
      <c r="F6478" s="78"/>
      <c r="G6478" s="78"/>
      <c r="H6478" s="174">
        <v>225863</v>
      </c>
      <c r="I6478" s="175">
        <v>211883</v>
      </c>
      <c r="J6478" s="175">
        <v>188409</v>
      </c>
      <c r="K6478" s="175">
        <v>188409</v>
      </c>
      <c r="L6478" s="175"/>
      <c r="M6478" s="174">
        <v>236251</v>
      </c>
      <c r="N6478" s="174"/>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J57" sqref="J57:AC57"/>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15487</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3.7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2019-09-05T11:25:20Z</dcterms:modified>
</cp:coreProperties>
</file>